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E32A2ECE-2EDD-4414-BD35-7C4C36E337DA}" xr6:coauthVersionLast="47" xr6:coauthVersionMax="47" xr10:uidLastSave="{00000000-0000-0000-0000-000000000000}"/>
  <bookViews>
    <workbookView xWindow="-120" yWindow="-120" windowWidth="29040" windowHeight="15840" tabRatio="866" activeTab="7" xr2:uid="{00000000-000D-0000-FFFF-FFFF00000000}"/>
  </bookViews>
  <sheets>
    <sheet name="EKİM 2025" sheetId="16" r:id="rId1"/>
    <sheet name="KASIM 2025" sheetId="17" r:id="rId2"/>
    <sheet name="ARALIK 2025" sheetId="18" r:id="rId3"/>
    <sheet name="OCAK 2026" sheetId="19" r:id="rId4"/>
    <sheet name="ŞUBAT 2026" sheetId="20" r:id="rId5"/>
    <sheet name="MART 2026" sheetId="21" r:id="rId6"/>
    <sheet name="NİSAN 2026" sheetId="22" r:id="rId7"/>
    <sheet name="MAYIS 2026" sheetId="23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3" l="1"/>
  <c r="V26" i="22"/>
  <c r="V20" i="22"/>
  <c r="V21" i="22"/>
  <c r="V22" i="22"/>
  <c r="V23" i="22"/>
  <c r="V24" i="22"/>
  <c r="T23" i="22"/>
  <c r="T24" i="22"/>
  <c r="S23" i="22"/>
  <c r="S24" i="22"/>
  <c r="S22" i="22"/>
  <c r="T22" i="22" s="1"/>
  <c r="S21" i="22"/>
  <c r="T21" i="22" s="1"/>
  <c r="S20" i="22"/>
  <c r="T20" i="22" s="1"/>
  <c r="S19" i="22"/>
  <c r="T19" i="22" s="1"/>
  <c r="V19" i="22" s="1"/>
  <c r="D56" i="22"/>
  <c r="F53" i="22" s="1"/>
  <c r="F56" i="22" s="1"/>
  <c r="E56" i="22" s="1"/>
  <c r="F52" i="22"/>
  <c r="H52" i="22" s="1"/>
  <c r="I52" i="22" s="1"/>
  <c r="F51" i="22"/>
  <c r="H51" i="22" s="1"/>
  <c r="I51" i="22" s="1"/>
  <c r="U23" i="21"/>
  <c r="U16" i="21"/>
  <c r="S22" i="21"/>
  <c r="Q21" i="21"/>
  <c r="Q20" i="21"/>
  <c r="Q19" i="21"/>
  <c r="S19" i="21" s="1"/>
  <c r="R15" i="21"/>
  <c r="S15" i="21" s="1"/>
  <c r="U15" i="21" s="1"/>
  <c r="R14" i="21"/>
  <c r="S14" i="21" s="1"/>
  <c r="U14" i="21" s="1"/>
  <c r="R13" i="21"/>
  <c r="S13" i="21" s="1"/>
  <c r="U13" i="21" s="1"/>
  <c r="R12" i="21"/>
  <c r="S12" i="21" s="1"/>
  <c r="U12" i="21" s="1"/>
  <c r="D58" i="22" l="1"/>
  <c r="R21" i="21"/>
  <c r="S21" i="21" s="1"/>
  <c r="R20" i="21"/>
  <c r="S20" i="21" s="1"/>
  <c r="V23" i="21" s="1"/>
  <c r="D56" i="23" l="1"/>
  <c r="D58" i="23" s="1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J4" i="21"/>
  <c r="H91" i="21"/>
  <c r="F90" i="21"/>
  <c r="H90" i="21" s="1"/>
  <c r="F89" i="21"/>
  <c r="G89" i="21" s="1"/>
  <c r="H89" i="21" s="1"/>
  <c r="F88" i="21"/>
  <c r="G88" i="21" s="1"/>
  <c r="H88" i="21" s="1"/>
  <c r="F87" i="21"/>
  <c r="G87" i="21" s="1"/>
  <c r="F91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4" i="21"/>
  <c r="F37" i="23" l="1"/>
  <c r="J36" i="23" s="1"/>
  <c r="F53" i="23"/>
  <c r="F56" i="23" s="1"/>
  <c r="H87" i="21"/>
  <c r="H93" i="21" s="1"/>
  <c r="G93" i="21"/>
  <c r="F93" i="21"/>
  <c r="J5" i="23" l="1"/>
  <c r="J35" i="23" s="1"/>
  <c r="J39" i="23" s="1"/>
  <c r="F58" i="23"/>
  <c r="E56" i="23"/>
  <c r="R49" i="20"/>
  <c r="F53" i="21"/>
  <c r="F52" i="21"/>
  <c r="H52" i="21" s="1"/>
  <c r="L36" i="23" l="1"/>
  <c r="I52" i="21"/>
  <c r="H53" i="21"/>
  <c r="I53" i="21" s="1"/>
  <c r="D57" i="21"/>
  <c r="C36" i="21"/>
  <c r="M59" i="20"/>
  <c r="Q30" i="20" l="1"/>
  <c r="Q38" i="20" s="1"/>
  <c r="T30" i="20"/>
  <c r="T48" i="20"/>
  <c r="U48" i="20"/>
  <c r="V48" i="20"/>
  <c r="W48" i="20"/>
  <c r="R48" i="20"/>
  <c r="R50" i="20" s="1"/>
  <c r="N65" i="19"/>
  <c r="G47" i="19"/>
  <c r="H65" i="19"/>
  <c r="I65" i="19"/>
  <c r="E65" i="19"/>
  <c r="F65" i="19"/>
  <c r="G65" i="19"/>
  <c r="D65" i="19"/>
  <c r="O55" i="19"/>
  <c r="N53" i="19"/>
  <c r="P59" i="17"/>
  <c r="O59" i="17"/>
  <c r="N59" i="17"/>
  <c r="M64" i="18" l="1"/>
  <c r="L64" i="18"/>
  <c r="N61" i="18"/>
  <c r="N62" i="18"/>
  <c r="N63" i="18"/>
  <c r="N60" i="18"/>
  <c r="F55" i="18"/>
  <c r="P56" i="18"/>
  <c r="N64" i="18" l="1"/>
  <c r="I45" i="18"/>
  <c r="E45" i="18"/>
  <c r="M52" i="18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1"/>
  <c r="F38" i="21" s="1"/>
  <c r="J37" i="21" s="1"/>
  <c r="D36" i="21"/>
  <c r="D38" i="21" s="1"/>
  <c r="C38" i="21"/>
  <c r="D56" i="20"/>
  <c r="I50" i="20"/>
  <c r="E50" i="20"/>
  <c r="I47" i="20"/>
  <c r="E47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L5" i="17"/>
  <c r="F57" i="18"/>
  <c r="F56" i="18"/>
  <c r="H54" i="17"/>
  <c r="F47" i="17"/>
  <c r="G47" i="17" s="1"/>
  <c r="F56" i="17"/>
  <c r="G56" i="17" s="1"/>
  <c r="H56" i="17" s="1"/>
  <c r="I56" i="17" s="1"/>
  <c r="D56" i="19"/>
  <c r="D58" i="19" s="1"/>
  <c r="E50" i="19"/>
  <c r="I47" i="19"/>
  <c r="E47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G58" i="17"/>
  <c r="F57" i="17"/>
  <c r="G57" i="17" s="1"/>
  <c r="F58" i="17"/>
  <c r="O50" i="17"/>
  <c r="L54" i="17"/>
  <c r="D61" i="17"/>
  <c r="D63" i="17" s="1"/>
  <c r="I53" i="17"/>
  <c r="E53" i="17"/>
  <c r="R36" i="17"/>
  <c r="P35" i="17"/>
  <c r="P37" i="17" s="1"/>
  <c r="O35" i="17"/>
  <c r="O37" i="17" s="1"/>
  <c r="R34" i="17"/>
  <c r="R33" i="17"/>
  <c r="R32" i="17"/>
  <c r="R31" i="17"/>
  <c r="R30" i="17"/>
  <c r="R29" i="17"/>
  <c r="R28" i="17"/>
  <c r="R27" i="17"/>
  <c r="R26" i="17"/>
  <c r="R25" i="17"/>
  <c r="R24" i="17"/>
  <c r="R23" i="17"/>
  <c r="R22" i="17"/>
  <c r="R21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R5" i="17"/>
  <c r="V4" i="17"/>
  <c r="R4" i="17"/>
  <c r="F54" i="16"/>
  <c r="G54" i="16" s="1"/>
  <c r="H54" i="16" s="1"/>
  <c r="I54" i="16" s="1"/>
  <c r="F53" i="16"/>
  <c r="G53" i="16" s="1"/>
  <c r="H53" i="16" s="1"/>
  <c r="I53" i="16" s="1"/>
  <c r="I55" i="16" s="1"/>
  <c r="D60" i="18"/>
  <c r="D62" i="18" s="1"/>
  <c r="I52" i="18"/>
  <c r="E52" i="18"/>
  <c r="I49" i="18"/>
  <c r="E49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I50" i="17"/>
  <c r="E50" i="17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R2" i="17"/>
  <c r="D57" i="16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9" i="21" l="1"/>
  <c r="F37" i="22"/>
  <c r="D59" i="16"/>
  <c r="D58" i="20"/>
  <c r="F53" i="19"/>
  <c r="F56" i="19" s="1"/>
  <c r="E56" i="19" s="1"/>
  <c r="F54" i="21"/>
  <c r="F57" i="21" s="1"/>
  <c r="F37" i="20"/>
  <c r="F53" i="20"/>
  <c r="F56" i="20" s="1"/>
  <c r="F37" i="19"/>
  <c r="J36" i="19" s="1"/>
  <c r="I47" i="17"/>
  <c r="F37" i="18"/>
  <c r="J36" i="18" s="1"/>
  <c r="D70" i="17"/>
  <c r="H58" i="17"/>
  <c r="I58" i="17" s="1"/>
  <c r="H57" i="17"/>
  <c r="I57" i="17" s="1"/>
  <c r="I59" i="17" s="1"/>
  <c r="R37" i="17"/>
  <c r="V36" i="17" s="1"/>
  <c r="F37" i="17"/>
  <c r="J36" i="17" s="1"/>
  <c r="F37" i="16"/>
  <c r="F60" i="18"/>
  <c r="F61" i="17"/>
  <c r="F57" i="16"/>
  <c r="J5" i="22" l="1"/>
  <c r="J36" i="22"/>
  <c r="F58" i="19"/>
  <c r="J36" i="20"/>
  <c r="F58" i="22"/>
  <c r="F59" i="21"/>
  <c r="E57" i="21"/>
  <c r="F58" i="20"/>
  <c r="E56" i="20"/>
  <c r="V5" i="17"/>
  <c r="V35" i="17" s="1"/>
  <c r="V39" i="17" s="1"/>
  <c r="J36" i="16"/>
  <c r="F59" i="16"/>
  <c r="F62" i="18"/>
  <c r="E60" i="18"/>
  <c r="F63" i="17"/>
  <c r="E61" i="17"/>
  <c r="E57" i="16"/>
  <c r="L36" i="16" l="1"/>
  <c r="J35" i="16"/>
  <c r="J39" i="16" s="1"/>
  <c r="J4" i="17" l="1"/>
  <c r="J35" i="17" l="1"/>
  <c r="J39" i="17" s="1"/>
  <c r="L36" i="17"/>
  <c r="J4" i="18" l="1"/>
  <c r="L36" i="18" l="1"/>
  <c r="J35" i="18"/>
  <c r="J39" i="18" s="1"/>
  <c r="J4" i="19" l="1"/>
  <c r="J35" i="19" s="1"/>
  <c r="J39" i="19" s="1"/>
  <c r="J4" i="20" s="1"/>
  <c r="M39" i="18"/>
  <c r="L36" i="19" l="1"/>
  <c r="J35" i="20"/>
  <c r="J39" i="20" s="1"/>
  <c r="L36" i="20"/>
  <c r="J36" i="21" l="1"/>
  <c r="J40" i="21" s="1"/>
  <c r="K38" i="21"/>
  <c r="J4" i="22" l="1"/>
  <c r="L36" i="22" s="1"/>
  <c r="J35" i="22" l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P49" authorId="0" shapeId="0" xr:uid="{A33CC081-02B4-4349-8FB4-28F1E6EC2F25}">
      <text>
        <r>
          <rPr>
            <b/>
            <sz val="9"/>
            <color indexed="81"/>
            <rFont val="Tahoma"/>
            <family val="2"/>
            <charset val="162"/>
          </rPr>
          <t xml:space="preserve">3.AY KESİLDİ
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<sst xmlns="http://schemas.openxmlformats.org/spreadsheetml/2006/main" count="649" uniqueCount="192">
  <si>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</si>
  <si>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</si>
  <si>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</si>
  <si>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</si>
  <si>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</si>
  <si>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</si>
  <si>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</si>
  <si>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</si>
  <si>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</si>
  <si>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</si>
  <si>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</si>
  <si>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</si>
  <si>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</si>
  <si>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</si>
  <si>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</si>
  <si>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</si>
  <si>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</si>
  <si>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</si>
  <si>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</si>
  <si>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</si>
  <si>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</si>
  <si>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</si>
  <si>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</si>
  <si>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</si>
  <si>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</si>
  <si>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</si>
  <si>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</si>
  <si>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</si>
  <si>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</si>
  <si>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</si>
  <si>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</si>
  <si>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</si>
  <si>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</si>
  <si>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</si>
  <si>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</si>
  <si>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</si>
  <si>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</si>
  <si>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</si>
  <si>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</si>
  <si>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</si>
  <si>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</si>
  <si>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</si>
  <si>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MURAT ÇELİK</t>
  </si>
  <si>
    <t>V.EYYÜP AĞA</t>
  </si>
  <si>
    <t>Tes.Tar. 14/10 100 Ad. 4003Kit</t>
  </si>
  <si>
    <t>Tes.Tar. 14/10 1 litre %76 Alkol</t>
  </si>
  <si>
    <t>Z.EYYÜP AĞA</t>
  </si>
  <si>
    <t>sıcak</t>
  </si>
  <si>
    <t>soğuk</t>
  </si>
  <si>
    <t>İSMAİL İZREŞAN</t>
  </si>
  <si>
    <t>Z.EYYÜP AĞA AVANS GİDEN</t>
  </si>
  <si>
    <t>Z.EYYÜP AĞA AVANS İADE GELEN</t>
  </si>
  <si>
    <t>13/10 7603 LT ANTİB. 17 TL</t>
  </si>
  <si>
    <t>13/10 2700 LT ANTİB. 17 TL</t>
  </si>
  <si>
    <t>14/10 7455 LT KESİK 17 TL</t>
  </si>
  <si>
    <t>14/10 4500 LT KESİK 17 TL</t>
  </si>
  <si>
    <t>16/10 7269 LT KESİK 17 TL</t>
  </si>
  <si>
    <t>16/10 4500 LT ANTİB. 17 TL</t>
  </si>
  <si>
    <t>18/10 7350 LT ANTİB. 17 TL</t>
  </si>
  <si>
    <t>20/10 7630 LT KESİK 17 TL</t>
  </si>
  <si>
    <t>22/10 7948 LT KESİK 17 TL</t>
  </si>
  <si>
    <t>24/10 4900 LT KESİK 17 TL</t>
  </si>
  <si>
    <t>26/10 3600 LT KESİK VE ANTİB. 17 TL</t>
  </si>
  <si>
    <t>26/10 3904 LT KESİK VE ANTİB. 17 TL</t>
  </si>
  <si>
    <t>28/10 4256 LT KESİK VE ANTİB. 17 TL</t>
  </si>
  <si>
    <t>30/10 4500 LT KESİK VE ANTİB. 17 TL</t>
  </si>
  <si>
    <t>30/10 3160 LT KESİK VE ANTİB. 17 TL</t>
  </si>
  <si>
    <t>SOĞUK</t>
  </si>
  <si>
    <t>SICAK</t>
  </si>
  <si>
    <t>MURAT ÇELİĞİN TONAJI 148223 LT</t>
  </si>
  <si>
    <t>YAŞAR KÖZENEK</t>
  </si>
  <si>
    <t>HASAN HÜSEYİN KÖKLÜ</t>
  </si>
  <si>
    <t>İSMAİL İZREŞEN</t>
  </si>
  <si>
    <t>ALİ VURAL 2</t>
  </si>
  <si>
    <t>FATURALI MUSTAHSIL</t>
  </si>
  <si>
    <t>AYNUR CELİK</t>
  </si>
  <si>
    <t>ismail irzae+ali ural+hasan kökl</t>
  </si>
  <si>
    <t>FATURA</t>
  </si>
  <si>
    <t>MAKBUZ YANLIŞ</t>
  </si>
  <si>
    <t>28.223 lt soğuk süt fiyat farkı</t>
  </si>
  <si>
    <t>Z.EYYÜPAĞA</t>
  </si>
  <si>
    <t>V.EYYÜPAĞA</t>
  </si>
  <si>
    <t>V.EYYÜPAĞA GÖNDERİLEN</t>
  </si>
  <si>
    <t>5X100 FAST</t>
  </si>
  <si>
    <t>28.01.2026 VAD.ALINAN ÇEK</t>
  </si>
  <si>
    <t>Su 192 lt</t>
  </si>
  <si>
    <t>SICAK MÜSTAHSİL</t>
  </si>
  <si>
    <t>SOĞUK MÜSTAHSİL</t>
  </si>
  <si>
    <t>05.02.2026 VAD.ALINAN ÇEK</t>
  </si>
  <si>
    <t>FATURALI</t>
  </si>
  <si>
    <t>KDV ,</t>
  </si>
  <si>
    <t>TEVKİFATÜ</t>
  </si>
  <si>
    <t>Tes.Tar. 04/01 100 Ad. 4003Kit</t>
  </si>
  <si>
    <t>Tes.Tar. 04/01 1 litre %76 Alkol</t>
  </si>
  <si>
    <t xml:space="preserve">HASAN HÜSEYİN KÖKLÜ FATURALI MÜSTAHSIL ODEMESI KENDISINE YAPILACAK </t>
  </si>
  <si>
    <t>MURAT ÇELİK SÖYLEDİ</t>
  </si>
  <si>
    <t>OCAK 2026 DAN ITIBAREN</t>
  </si>
  <si>
    <t>320 50 17 00033</t>
  </si>
  <si>
    <t>320 50 17 00046</t>
  </si>
  <si>
    <t>HASAN HÜSEYİN KÖKKÜ</t>
  </si>
  <si>
    <t>320 50 17 00048</t>
  </si>
  <si>
    <t>HASAN CANBAZ</t>
  </si>
  <si>
    <t>320 50 17 00001</t>
  </si>
  <si>
    <t>Brüt</t>
  </si>
  <si>
    <t>Kdv</t>
  </si>
  <si>
    <t>Kdv Tevkifat</t>
  </si>
  <si>
    <t>Sonuç</t>
  </si>
  <si>
    <t>Ciro</t>
  </si>
  <si>
    <t xml:space="preserve">HASAN KÖKLÜDE </t>
  </si>
  <si>
    <t>DÖNÜŞÜM 3/4 TAKSİTTE KESİLECEK</t>
  </si>
  <si>
    <t>OSMAN KIZILTAŞ</t>
  </si>
  <si>
    <t>ÖN ÖDEMELİ ALIYOR</t>
  </si>
  <si>
    <t xml:space="preserve">ADEM YAVUZ </t>
  </si>
  <si>
    <t>ÖN ÖDEME ATILACAK</t>
  </si>
  <si>
    <t>H.EYYÜPAĞA</t>
  </si>
  <si>
    <t>HASAN HÜSEYİN KÖKLÜ VE İSMAİL İZREŞAN SÜTLERİNDE SU OLMASI NEDENİYLE SU CEZASI KESİLECEKTİR.</t>
  </si>
  <si>
    <t>MURAT ÇELİK SÜT FİYATI 26</t>
  </si>
  <si>
    <t>Z.KATILIM</t>
  </si>
  <si>
    <t>320 50 17 00050</t>
  </si>
  <si>
    <t>ADEM YAVUZ</t>
  </si>
  <si>
    <t>SU 1803 LT</t>
  </si>
  <si>
    <t>H.HÜSEYİN KÖKLÜ</t>
  </si>
  <si>
    <t>D.EYYÜP AĞA</t>
  </si>
  <si>
    <t>F.YANARTAŞ</t>
  </si>
  <si>
    <t>EYYÜPAĞA MÜSTAHSİL</t>
  </si>
  <si>
    <t>KARATAY SÜT BİRLİĞİ</t>
  </si>
  <si>
    <t>MERAM SÜT BİRLİĞİ</t>
  </si>
  <si>
    <t xml:space="preserve">64979 LT </t>
  </si>
  <si>
    <t>MERAM KOOP.</t>
  </si>
  <si>
    <t>KARATAY KOOP.</t>
  </si>
  <si>
    <t xml:space="preserve">71123 LT </t>
  </si>
  <si>
    <t>kdv</t>
  </si>
  <si>
    <t>EYYÜP AĞA TARIM HAYVANCILIK NAKLİYAT SANAYİ VE</t>
  </si>
  <si>
    <t>Tarih: 1.03.2026 -&gt; 31.03.2026</t>
  </si>
  <si>
    <t>Toplayıcı Rotası: 017 - MURAT ÇELİK</t>
  </si>
  <si>
    <t>Total sahaların hepsi sıfır ise alınmasın</t>
  </si>
  <si>
    <t xml:space="preserve">                   Toplu Alım Makbuz Raporu</t>
  </si>
  <si>
    <t>Mak Seri</t>
  </si>
  <si>
    <t>Mak. No</t>
  </si>
  <si>
    <t>Makbuz Tarihi</t>
  </si>
  <si>
    <t>Müstahsil Kodu</t>
  </si>
  <si>
    <t>Müstahsil Adı</t>
  </si>
  <si>
    <t>Bedel</t>
  </si>
  <si>
    <t>Stopaj</t>
  </si>
  <si>
    <t>Bağ-Kur</t>
  </si>
  <si>
    <t>Borsa</t>
  </si>
  <si>
    <t>EMM</t>
  </si>
  <si>
    <t>320 50 17 00012</t>
  </si>
  <si>
    <t>BAYRAM ÖZTERZİ</t>
  </si>
  <si>
    <t>320 50 17 00019</t>
  </si>
  <si>
    <t>HALİL İBRAHİM USTAOĞLU</t>
  </si>
  <si>
    <t>320 50 17 00024</t>
  </si>
  <si>
    <t>MEHMET KARATAŞ</t>
  </si>
  <si>
    <t>320 50 17 00040</t>
  </si>
  <si>
    <t>MEHMET KOÇ</t>
  </si>
  <si>
    <t>320 50 17 00041</t>
  </si>
  <si>
    <t>HÜSEYİN BÜYÜKCAM</t>
  </si>
  <si>
    <t>320 50 17 00042</t>
  </si>
  <si>
    <t>HASAN DEMİR</t>
  </si>
  <si>
    <t>320 50 17 00043</t>
  </si>
  <si>
    <t>İZZET ERDEMİR</t>
  </si>
  <si>
    <t>320 50 17 00047</t>
  </si>
  <si>
    <t>YUSUF UYSAL</t>
  </si>
  <si>
    <t>MURAT ÇELİK NAKLİYE</t>
  </si>
  <si>
    <t>MURAT MÜSTAHSİL</t>
  </si>
  <si>
    <t>KARATAY KDV</t>
  </si>
  <si>
    <t>MERAM KDV</t>
  </si>
  <si>
    <t>MÜSTAHSİL KESİNTİ</t>
  </si>
  <si>
    <t xml:space="preserve">V.EYYÜPAĞA MERAM KOOP GİDEN </t>
  </si>
  <si>
    <t xml:space="preserve">KESİK VE PROKSİT </t>
  </si>
  <si>
    <t>ANTİBİYOTİKLİ</t>
  </si>
  <si>
    <t>KESİK VE ASİTLİK YÜKSEK</t>
  </si>
  <si>
    <t xml:space="preserve">KESİK </t>
  </si>
  <si>
    <t>Su</t>
  </si>
  <si>
    <t>MURAT ÇELİK (HASAN HÜSEYİN KÖKKÜ)</t>
  </si>
  <si>
    <t>MURAT ÇELİK (İSMAİL İZRAŞEN)</t>
  </si>
  <si>
    <t>KESİK VE PROKSİT 6603 LT X 17 TL</t>
  </si>
  <si>
    <t>ANTİBİYOTİKLİ 7639 LT X 17 TL</t>
  </si>
  <si>
    <t>KESİK VE ASİTLİK YÜKSEK 9055 LT X 17 TL</t>
  </si>
  <si>
    <t>KESİK 4994 LT X 17 TL</t>
  </si>
  <si>
    <t>MURAT ÇELİK 1584 LT SU</t>
  </si>
  <si>
    <t>HASAN HÜSEYİN KÖKKÜ 324 LT SU</t>
  </si>
  <si>
    <t>İSMAİL İZRAŞEN 146 LT SU</t>
  </si>
  <si>
    <t>KESİK</t>
  </si>
  <si>
    <t>MURAT ÇELİK-MURAT AVSEREN</t>
  </si>
  <si>
    <t>1136 LT MURAT AVSEREN  / 5795 LT MURAT ÇELİK ANTİBİYOTİKLİ</t>
  </si>
  <si>
    <t>ANTİBİYOTİKLİ 5694 LT X 17 TL</t>
  </si>
  <si>
    <t>KESİK 5729 LT X 17 TL</t>
  </si>
  <si>
    <t>KESİK 5965 LT 17 TL</t>
  </si>
  <si>
    <t>KESİK 5891 LT X 17 TL</t>
  </si>
  <si>
    <t>KESİK 3261 LT 17 TL</t>
  </si>
  <si>
    <t>ANTİBİYOTİKLİ 6931 LT X 17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</si>
</sst>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  <numFmt numFmtId="169" formatCode="#0"/>
    <numFmt numFmtId="170" formatCode="_-* #,##0_-;\-* #,##0_-;_-* &quot;-&quot;??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2"/>
      <name val="Arial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</borders>
  <cellStyleXfs count="303">
    <xf numFmtId="0" fontId="0" fillId="0" borderId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6" applyNumberFormat="0" applyAlignment="0" applyProtection="0"/>
    <xf numFmtId="0" fontId="39" fillId="7" borderId="17" applyNumberFormat="0" applyAlignment="0" applyProtection="0"/>
    <xf numFmtId="0" fontId="40" fillId="7" borderId="16" applyNumberFormat="0" applyAlignment="0" applyProtection="0"/>
    <xf numFmtId="0" fontId="41" fillId="0" borderId="18" applyNumberFormat="0" applyFill="0" applyAlignment="0" applyProtection="0"/>
    <xf numFmtId="0" fontId="42" fillId="8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5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5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0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0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2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9" fillId="34" borderId="0" xfId="5" applyFont="1" applyFill="1" applyAlignment="1">
      <alignment horizontal="center" vertical="center"/>
    </xf>
    <xf numFmtId="43" fontId="19" fillId="34" borderId="0" xfId="5" applyFont="1" applyFill="1" applyAlignment="1">
      <alignment horizontal="left" vertical="center"/>
    </xf>
    <xf numFmtId="43" fontId="28" fillId="34" borderId="0" xfId="5" applyFont="1" applyFill="1" applyAlignment="1">
      <alignment horizontal="center" vertical="center"/>
    </xf>
    <xf numFmtId="43" fontId="1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8" fillId="34" borderId="5" xfId="5" applyFont="1" applyFill="1" applyBorder="1" applyAlignment="1">
      <alignment horizontal="center" vertical="center"/>
    </xf>
    <xf numFmtId="43" fontId="19" fillId="34" borderId="5" xfId="5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/>
    <xf numFmtId="0" fontId="19" fillId="34" borderId="0" xfId="0" applyFont="1" applyFill="1"/>
    <xf numFmtId="43" fontId="19" fillId="34" borderId="0" xfId="5" applyFont="1" applyFill="1" applyAlignment="1">
      <alignment horizontal="left"/>
    </xf>
    <xf numFmtId="164" fontId="26" fillId="0" borderId="0" xfId="2" applyNumberFormat="1" applyAlignment="1">
      <alignment horizontal="left"/>
    </xf>
    <xf numFmtId="0" fontId="28" fillId="34" borderId="0" xfId="0" applyFont="1" applyFill="1"/>
    <xf numFmtId="43" fontId="0" fillId="34" borderId="0" xfId="0" applyNumberFormat="1" applyFill="1"/>
    <xf numFmtId="43" fontId="19" fillId="0" borderId="0" xfId="5" applyFont="1"/>
    <xf numFmtId="43" fontId="28" fillId="34" borderId="0" xfId="5" applyFont="1" applyFill="1"/>
    <xf numFmtId="0" fontId="29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3" fontId="28" fillId="0" borderId="2" xfId="0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166" fontId="28" fillId="0" borderId="2" xfId="0" applyNumberFormat="1" applyFont="1" applyBorder="1" applyAlignment="1">
      <alignment horizontal="center"/>
    </xf>
    <xf numFmtId="167" fontId="28" fillId="0" borderId="3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4" fontId="2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7" fontId="0" fillId="0" borderId="0" xfId="0" applyNumberFormat="1"/>
    <xf numFmtId="164" fontId="13" fillId="0" borderId="0" xfId="2" applyNumberFormat="1" applyFont="1" applyAlignment="1">
      <alignment horizontal="left"/>
    </xf>
    <xf numFmtId="166" fontId="0" fillId="0" borderId="0" xfId="0" applyNumberFormat="1"/>
    <xf numFmtId="0" fontId="28" fillId="35" borderId="0" xfId="0" applyFont="1" applyFill="1"/>
    <xf numFmtId="164" fontId="11" fillId="0" borderId="0" xfId="2" applyNumberFormat="1" applyFont="1" applyAlignment="1">
      <alignment horizontal="left"/>
    </xf>
    <xf numFmtId="43" fontId="0" fillId="36" borderId="0" xfId="5" applyFont="1" applyFill="1"/>
    <xf numFmtId="0" fontId="0" fillId="36" borderId="0" xfId="0" applyFill="1"/>
    <xf numFmtId="165" fontId="28" fillId="0" borderId="0" xfId="0" applyNumberFormat="1" applyFont="1" applyAlignment="1">
      <alignment horizontal="right"/>
    </xf>
    <xf numFmtId="43" fontId="47" fillId="0" borderId="5" xfId="5" applyFont="1" applyFill="1" applyBorder="1"/>
    <xf numFmtId="49" fontId="47" fillId="0" borderId="5" xfId="0" applyNumberFormat="1" applyFont="1" applyBorder="1"/>
    <xf numFmtId="43" fontId="9" fillId="34" borderId="5" xfId="5" applyFont="1" applyFill="1" applyBorder="1" applyAlignment="1">
      <alignment horizontal="left" vertical="center"/>
    </xf>
    <xf numFmtId="43" fontId="8" fillId="34" borderId="5" xfId="5" applyFont="1" applyFill="1" applyBorder="1" applyAlignment="1">
      <alignment horizontal="left" vertical="center"/>
    </xf>
    <xf numFmtId="4" fontId="7" fillId="0" borderId="0" xfId="183" applyNumberFormat="1" applyAlignment="1">
      <alignment horizontal="right"/>
    </xf>
    <xf numFmtId="3" fontId="0" fillId="0" borderId="0" xfId="0" applyNumberFormat="1"/>
    <xf numFmtId="0" fontId="48" fillId="0" borderId="5" xfId="0" applyFont="1" applyBorder="1"/>
    <xf numFmtId="49" fontId="6" fillId="2" borderId="0" xfId="203" applyNumberFormat="1" applyFill="1" applyAlignment="1">
      <alignment horizontal="left"/>
    </xf>
    <xf numFmtId="4" fontId="6" fillId="2" borderId="0" xfId="203" applyNumberFormat="1" applyFill="1"/>
    <xf numFmtId="4" fontId="6" fillId="2" borderId="0" xfId="203" applyNumberFormat="1" applyFill="1" applyAlignment="1">
      <alignment horizontal="right"/>
    </xf>
    <xf numFmtId="15" fontId="0" fillId="0" borderId="0" xfId="0" applyNumberFormat="1"/>
    <xf numFmtId="4" fontId="29" fillId="34" borderId="32" xfId="0" applyNumberFormat="1" applyFont="1" applyFill="1" applyBorder="1" applyAlignment="1">
      <alignment horizontal="right"/>
    </xf>
    <xf numFmtId="49" fontId="5" fillId="2" borderId="0" xfId="223" applyNumberFormat="1" applyFill="1" applyAlignment="1">
      <alignment horizontal="left"/>
    </xf>
    <xf numFmtId="4" fontId="5" fillId="2" borderId="0" xfId="223" applyNumberFormat="1" applyFill="1"/>
    <xf numFmtId="4" fontId="5" fillId="2" borderId="0" xfId="223" applyNumberFormat="1" applyFill="1" applyAlignment="1">
      <alignment horizontal="right"/>
    </xf>
    <xf numFmtId="3" fontId="0" fillId="0" borderId="33" xfId="0" applyNumberFormat="1" applyBorder="1"/>
    <xf numFmtId="0" fontId="0" fillId="0" borderId="35" xfId="0" applyBorder="1"/>
    <xf numFmtId="0" fontId="0" fillId="0" borderId="33" xfId="0" applyBorder="1"/>
    <xf numFmtId="4" fontId="0" fillId="0" borderId="34" xfId="0" applyNumberFormat="1" applyBorder="1"/>
    <xf numFmtId="49" fontId="0" fillId="0" borderId="4" xfId="0" applyNumberFormat="1" applyBorder="1" applyAlignment="1">
      <alignment horizontal="center"/>
    </xf>
    <xf numFmtId="43" fontId="4" fillId="34" borderId="5" xfId="5" applyFont="1" applyFill="1" applyBorder="1" applyAlignment="1">
      <alignment horizontal="left" vertical="center"/>
    </xf>
    <xf numFmtId="0" fontId="48" fillId="0" borderId="0" xfId="0" applyFont="1"/>
    <xf numFmtId="43" fontId="48" fillId="0" borderId="0" xfId="5" applyFont="1"/>
    <xf numFmtId="165" fontId="0" fillId="0" borderId="0" xfId="0" applyNumberFormat="1"/>
    <xf numFmtId="9" fontId="0" fillId="0" borderId="0" xfId="0" applyNumberFormat="1"/>
    <xf numFmtId="49" fontId="1" fillId="0" borderId="0" xfId="283" applyNumberFormat="1" applyAlignment="1">
      <alignment horizontal="left"/>
    </xf>
    <xf numFmtId="0" fontId="1" fillId="0" borderId="0" xfId="283"/>
    <xf numFmtId="169" fontId="1" fillId="0" borderId="0" xfId="283" applyNumberFormat="1" applyAlignment="1">
      <alignment horizontal="right"/>
    </xf>
    <xf numFmtId="164" fontId="1" fillId="0" borderId="0" xfId="283" applyNumberFormat="1" applyAlignment="1">
      <alignment horizontal="left"/>
    </xf>
    <xf numFmtId="165" fontId="1" fillId="0" borderId="0" xfId="283" applyNumberFormat="1" applyAlignment="1">
      <alignment horizontal="right"/>
    </xf>
    <xf numFmtId="168" fontId="1" fillId="0" borderId="0" xfId="283" applyNumberFormat="1" applyAlignment="1">
      <alignment horizontal="right"/>
    </xf>
    <xf numFmtId="4" fontId="1" fillId="0" borderId="0" xfId="283" applyNumberFormat="1" applyAlignment="1">
      <alignment horizontal="right"/>
    </xf>
    <xf numFmtId="0" fontId="29" fillId="0" borderId="36" xfId="283" applyFont="1" applyBorder="1" applyAlignment="1">
      <alignment horizontal="center" wrapText="1"/>
    </xf>
    <xf numFmtId="4" fontId="29" fillId="0" borderId="37" xfId="283" applyNumberFormat="1" applyFont="1" applyBorder="1" applyAlignment="1">
      <alignment horizontal="right"/>
    </xf>
    <xf numFmtId="0" fontId="48" fillId="37" borderId="0" xfId="0" applyFont="1" applyFill="1"/>
    <xf numFmtId="43" fontId="48" fillId="37" borderId="0" xfId="5" applyFont="1" applyFill="1"/>
    <xf numFmtId="14" fontId="0" fillId="0" borderId="5" xfId="0" applyNumberFormat="1" applyBorder="1" applyAlignment="1">
      <alignment horizontal="center"/>
    </xf>
    <xf numFmtId="43" fontId="0" fillId="0" borderId="5" xfId="5" applyFont="1" applyBorder="1" applyAlignment="1">
      <alignment horizontal="center"/>
    </xf>
    <xf numFmtId="43" fontId="0" fillId="0" borderId="5" xfId="5" applyFont="1" applyBorder="1"/>
    <xf numFmtId="0" fontId="47" fillId="0" borderId="5" xfId="0" applyFont="1" applyBorder="1"/>
    <xf numFmtId="14" fontId="0" fillId="0" borderId="5" xfId="0" applyNumberFormat="1" applyBorder="1"/>
    <xf numFmtId="170" fontId="0" fillId="0" borderId="5" xfId="5" applyNumberFormat="1" applyFont="1" applyFill="1" applyBorder="1"/>
    <xf numFmtId="43" fontId="0" fillId="0" borderId="5" xfId="5" applyFont="1" applyFill="1" applyBorder="1"/>
    <xf numFmtId="43" fontId="0" fillId="0" borderId="5" xfId="0" applyNumberFormat="1" applyBorder="1"/>
    <xf numFmtId="0" fontId="28" fillId="0" borderId="0" xfId="0" applyFont="1"/>
    <xf numFmtId="43" fontId="28" fillId="0" borderId="0" xfId="0" applyNumberFormat="1" applyFont="1"/>
    <xf numFmtId="14" fontId="48" fillId="0" borderId="4" xfId="0" applyNumberFormat="1" applyFont="1" applyBorder="1" applyAlignment="1">
      <alignment horizontal="center"/>
    </xf>
    <xf numFmtId="0" fontId="48" fillId="0" borderId="11" xfId="0" applyFont="1" applyBorder="1"/>
    <xf numFmtId="14" fontId="48" fillId="0" borderId="4" xfId="0" applyNumberFormat="1" applyFont="1" applyBorder="1"/>
    <xf numFmtId="43" fontId="48" fillId="0" borderId="11" xfId="5" applyFont="1" applyBorder="1"/>
    <xf numFmtId="43" fontId="48" fillId="0" borderId="6" xfId="5" applyFont="1" applyBorder="1"/>
    <xf numFmtId="14" fontId="0" fillId="2" borderId="5" xfId="0" applyNumberFormat="1" applyFill="1" applyBorder="1" applyAlignment="1">
      <alignment horizontal="center"/>
    </xf>
    <xf numFmtId="4" fontId="48" fillId="0" borderId="6" xfId="0" applyNumberFormat="1" applyFon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51" fillId="0" borderId="0" xfId="283" applyFont="1" applyAlignment="1">
      <alignment horizontal="left" vertical="center"/>
    </xf>
    <xf numFmtId="49" fontId="1" fillId="0" borderId="0" xfId="283" applyNumberFormat="1" applyAlignment="1">
      <alignment horizontal="left"/>
    </xf>
  </cellXfs>
  <cellStyles count="303">
    <cellStyle name="%20 - Vurgu1" xfId="23" builtinId="30" customBuiltin="1"/>
    <cellStyle name="%20 - Vurgu1 10" xfId="225" xr:uid="{3C35A374-2A97-45BB-90BF-1842DAC24F5F}"/>
    <cellStyle name="%20 - Vurgu1 11" xfId="245" xr:uid="{5630E9D5-6D6C-457D-9245-FD13F63AE866}"/>
    <cellStyle name="%20 - Vurgu1 12" xfId="265" xr:uid="{8941AF02-D1E8-4BA0-BC15-F570EF94EC73}"/>
    <cellStyle name="%20 - Vurgu1 13" xfId="285" xr:uid="{28639BBD-9A26-46A9-8A9A-786E682C82F1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2B6E7D80-00FB-4F75-A064-A3BE446E1C2D}"/>
    <cellStyle name="%20 - Vurgu1 6" xfId="145" xr:uid="{2B9E5781-21B7-4D87-9B28-EEA7E7F0F424}"/>
    <cellStyle name="%20 - Vurgu1 7" xfId="165" xr:uid="{446ACD6F-1CA6-464C-8F5D-0F60D2D646C2}"/>
    <cellStyle name="%20 - Vurgu1 8" xfId="185" xr:uid="{EAC91EAE-134D-451F-9742-03E01180A992}"/>
    <cellStyle name="%20 - Vurgu1 9" xfId="205" xr:uid="{4C2E0EE9-1121-4C9C-BA3B-015EABAFF0E5}"/>
    <cellStyle name="%20 - Vurgu2" xfId="27" builtinId="34" customBuiltin="1"/>
    <cellStyle name="%20 - Vurgu2 10" xfId="228" xr:uid="{125364E7-9B7A-4269-AFE4-6EFCFD1B27B9}"/>
    <cellStyle name="%20 - Vurgu2 11" xfId="248" xr:uid="{55E3CDD4-EC6D-4EC1-94DA-90DEBB766E4B}"/>
    <cellStyle name="%20 - Vurgu2 12" xfId="268" xr:uid="{81AA5A0B-D87E-43B0-9923-6A1D1F13DC32}"/>
    <cellStyle name="%20 - Vurgu2 13" xfId="288" xr:uid="{7DB8F9AA-1A8D-4300-8994-DF10408A3BE0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A655BD94-768C-4FE2-B218-C6894D8CD114}"/>
    <cellStyle name="%20 - Vurgu2 6" xfId="148" xr:uid="{D3B350B7-D610-4DEB-8409-6CA4840AE7F8}"/>
    <cellStyle name="%20 - Vurgu2 7" xfId="168" xr:uid="{2AED59A1-8272-482D-A3D1-8F54EA1856BB}"/>
    <cellStyle name="%20 - Vurgu2 8" xfId="188" xr:uid="{D8F75524-8E18-4886-B2B7-D4E44252DE58}"/>
    <cellStyle name="%20 - Vurgu2 9" xfId="208" xr:uid="{57BC55AA-5C22-4FEB-A6A3-C30E8A92143B}"/>
    <cellStyle name="%20 - Vurgu3" xfId="31" builtinId="38" customBuiltin="1"/>
    <cellStyle name="%20 - Vurgu3 10" xfId="231" xr:uid="{EA1EC10E-E2C2-45A6-9A0C-41A51FCAE8A5}"/>
    <cellStyle name="%20 - Vurgu3 11" xfId="251" xr:uid="{DD9F365E-2671-45E8-A675-EAB937CEAA8C}"/>
    <cellStyle name="%20 - Vurgu3 12" xfId="271" xr:uid="{59F706A2-D75C-4A07-83FF-955F21608EBE}"/>
    <cellStyle name="%20 - Vurgu3 13" xfId="291" xr:uid="{A7575C14-52A2-40B7-B20D-126BACC95E64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EDE99469-C9B9-4806-A9ED-BB224E4E2E13}"/>
    <cellStyle name="%20 - Vurgu3 6" xfId="151" xr:uid="{92AEAC64-E39B-4019-9E23-6B6366886DB4}"/>
    <cellStyle name="%20 - Vurgu3 7" xfId="171" xr:uid="{E8813544-D665-4A1F-AAC9-F278CD7D2EF0}"/>
    <cellStyle name="%20 - Vurgu3 8" xfId="191" xr:uid="{734981FA-0EE6-4A0A-9948-593C0FCBCFD8}"/>
    <cellStyle name="%20 - Vurgu3 9" xfId="211" xr:uid="{F424DFA0-98CA-45AC-A75E-5555DF93DAAD}"/>
    <cellStyle name="%20 - Vurgu4" xfId="35" builtinId="42" customBuiltin="1"/>
    <cellStyle name="%20 - Vurgu4 10" xfId="234" xr:uid="{292E04C3-5D56-47E3-96D3-A2853A4159D9}"/>
    <cellStyle name="%20 - Vurgu4 11" xfId="254" xr:uid="{7C764852-10CC-4F84-AC9D-87DC937E71B2}"/>
    <cellStyle name="%20 - Vurgu4 12" xfId="274" xr:uid="{37040BFE-5E61-46D2-85DA-77E9C773233C}"/>
    <cellStyle name="%20 - Vurgu4 13" xfId="294" xr:uid="{A6E45E35-47B2-46D4-B9E0-B58EA2649E70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73DAAD79-E592-435B-860E-E4F34BDDB34D}"/>
    <cellStyle name="%20 - Vurgu4 6" xfId="154" xr:uid="{A3FD2CB2-C7EF-4BA6-A5EA-9D4D7C530C7E}"/>
    <cellStyle name="%20 - Vurgu4 7" xfId="174" xr:uid="{3EE90674-2F08-4E53-B67A-ACC1A702E5DA}"/>
    <cellStyle name="%20 - Vurgu4 8" xfId="194" xr:uid="{CB8E389F-2DC5-4D1E-BFC8-1C462CC77E56}"/>
    <cellStyle name="%20 - Vurgu4 9" xfId="214" xr:uid="{7BBC16F0-915D-4183-B8B5-4021FC78A3E9}"/>
    <cellStyle name="%20 - Vurgu5" xfId="39" builtinId="46" customBuiltin="1"/>
    <cellStyle name="%20 - Vurgu5 10" xfId="237" xr:uid="{0A3ACEFA-925A-4082-9EA7-CC3F95E6110A}"/>
    <cellStyle name="%20 - Vurgu5 11" xfId="257" xr:uid="{613EC9A4-B094-4BE7-ABCF-E8B385CB4B48}"/>
    <cellStyle name="%20 - Vurgu5 12" xfId="277" xr:uid="{08882322-5618-4901-BB5C-BE3F90B7DBA8}"/>
    <cellStyle name="%20 - Vurgu5 13" xfId="297" xr:uid="{38082EA7-18F0-4BF8-AA64-318857A6AB2A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5183EBB1-5AE5-48C0-BE3C-268631D2F976}"/>
    <cellStyle name="%20 - Vurgu5 6" xfId="157" xr:uid="{B7DC6A76-BE41-44F2-A19C-1E39A02187C2}"/>
    <cellStyle name="%20 - Vurgu5 7" xfId="177" xr:uid="{B42148D6-08E4-4BD5-B91B-670AD4B9E139}"/>
    <cellStyle name="%20 - Vurgu5 8" xfId="197" xr:uid="{152B174B-793D-4DDE-A12F-5213AE57990E}"/>
    <cellStyle name="%20 - Vurgu5 9" xfId="217" xr:uid="{B8258A82-C08D-42E8-AF79-5963CBEDE3E6}"/>
    <cellStyle name="%20 - Vurgu6" xfId="43" builtinId="50" customBuiltin="1"/>
    <cellStyle name="%20 - Vurgu6 10" xfId="240" xr:uid="{1E4D42F6-D580-4D38-BD63-CA8B8EE758D2}"/>
    <cellStyle name="%20 - Vurgu6 11" xfId="260" xr:uid="{AF6C333A-DAF8-41A2-8C30-D82F6D5E050C}"/>
    <cellStyle name="%20 - Vurgu6 12" xfId="280" xr:uid="{0F0C413E-C22A-4D57-AACD-45E38E9AE211}"/>
    <cellStyle name="%20 - Vurgu6 13" xfId="300" xr:uid="{39063622-7F62-4CBB-8E0D-538DADB8214C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E57DB44B-8136-4CDA-8EB6-FD2113CD205D}"/>
    <cellStyle name="%20 - Vurgu6 6" xfId="160" xr:uid="{9BF43470-DDE5-471F-8BFB-32659C3CA501}"/>
    <cellStyle name="%20 - Vurgu6 7" xfId="180" xr:uid="{1C18C9EB-F8C5-4079-AE48-53893A52FD1E}"/>
    <cellStyle name="%20 - Vurgu6 8" xfId="200" xr:uid="{9685CFC0-B66F-470A-B275-D994837584B9}"/>
    <cellStyle name="%20 - Vurgu6 9" xfId="220" xr:uid="{1744017E-7585-4DC3-93EF-E74E2EAFFAC9}"/>
    <cellStyle name="%40 - Vurgu1" xfId="24" builtinId="31" customBuiltin="1"/>
    <cellStyle name="%40 - Vurgu1 10" xfId="226" xr:uid="{AC477F25-7E48-4982-98ED-1AD2922B4FFF}"/>
    <cellStyle name="%40 - Vurgu1 11" xfId="246" xr:uid="{88DA2A81-8CC3-461A-86B8-F8C2A42EC394}"/>
    <cellStyle name="%40 - Vurgu1 12" xfId="266" xr:uid="{F342A629-FF80-4527-A410-A390B4CD1B19}"/>
    <cellStyle name="%40 - Vurgu1 13" xfId="286" xr:uid="{2C94E86E-9F35-4641-8E7A-9330F5C6279A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8E08981B-305D-4DBC-AB16-26BFEB822FAA}"/>
    <cellStyle name="%40 - Vurgu1 6" xfId="146" xr:uid="{7414BCCB-E51E-4D67-A921-7CE5482E4AE5}"/>
    <cellStyle name="%40 - Vurgu1 7" xfId="166" xr:uid="{DC5895B5-B2CB-410D-A527-E01310CB3D5D}"/>
    <cellStyle name="%40 - Vurgu1 8" xfId="186" xr:uid="{0551B9DA-6F27-478F-BBC8-71661B86D0D8}"/>
    <cellStyle name="%40 - Vurgu1 9" xfId="206" xr:uid="{32B710DA-BCCD-4B44-A1C9-F4CBD267B653}"/>
    <cellStyle name="%40 - Vurgu2" xfId="28" builtinId="35" customBuiltin="1"/>
    <cellStyle name="%40 - Vurgu2 10" xfId="229" xr:uid="{B114A30C-670C-41FD-894E-1DB26D4DB12A}"/>
    <cellStyle name="%40 - Vurgu2 11" xfId="249" xr:uid="{5641EB37-3407-4365-AB85-55B66BE7CECC}"/>
    <cellStyle name="%40 - Vurgu2 12" xfId="269" xr:uid="{98D997AB-3281-4D49-8CA8-8EF28030C4D9}"/>
    <cellStyle name="%40 - Vurgu2 13" xfId="289" xr:uid="{6FF53950-D567-4B5C-9712-6FD94FD96F80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823176BA-ADA1-4CFA-AB53-37864514FFCD}"/>
    <cellStyle name="%40 - Vurgu2 6" xfId="149" xr:uid="{EF7D6274-AB5F-443B-9250-ECB09FA316A8}"/>
    <cellStyle name="%40 - Vurgu2 7" xfId="169" xr:uid="{5AAC9974-E6AF-4B66-8784-127DCB2ECE95}"/>
    <cellStyle name="%40 - Vurgu2 8" xfId="189" xr:uid="{CCC1E6E2-BE8E-4077-8D0F-6D9400908D42}"/>
    <cellStyle name="%40 - Vurgu2 9" xfId="209" xr:uid="{6557CBA1-E943-44E3-A2C7-F780E23A5DBF}"/>
    <cellStyle name="%40 - Vurgu3" xfId="32" builtinId="39" customBuiltin="1"/>
    <cellStyle name="%40 - Vurgu3 10" xfId="232" xr:uid="{3CDDD08E-B7AC-4A37-83DC-9A6DAEBD675B}"/>
    <cellStyle name="%40 - Vurgu3 11" xfId="252" xr:uid="{A77E8308-0E6F-4FB6-8EC5-C4259D7390E1}"/>
    <cellStyle name="%40 - Vurgu3 12" xfId="272" xr:uid="{EC31D188-89A1-49D6-9BF4-96A027EEC0B0}"/>
    <cellStyle name="%40 - Vurgu3 13" xfId="292" xr:uid="{0CD4674D-E859-4A6C-84E5-7AF865676CE8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2628C782-A6C8-4BA1-84E6-397BFFA56CF8}"/>
    <cellStyle name="%40 - Vurgu3 6" xfId="152" xr:uid="{2293B15E-841C-4995-9A52-5E03AC8E1D30}"/>
    <cellStyle name="%40 - Vurgu3 7" xfId="172" xr:uid="{108024E2-6CC5-43AE-B8F5-B924CC6E62DC}"/>
    <cellStyle name="%40 - Vurgu3 8" xfId="192" xr:uid="{93166C62-D678-4448-9551-9C010DC3AA49}"/>
    <cellStyle name="%40 - Vurgu3 9" xfId="212" xr:uid="{F7801C3D-5350-4734-8899-258F9415490E}"/>
    <cellStyle name="%40 - Vurgu4" xfId="36" builtinId="43" customBuiltin="1"/>
    <cellStyle name="%40 - Vurgu4 10" xfId="235" xr:uid="{3A34ECCA-CE68-4738-BD84-5A6D8ED4803C}"/>
    <cellStyle name="%40 - Vurgu4 11" xfId="255" xr:uid="{386CBF73-1B38-4105-BA34-E9FE4BF426F9}"/>
    <cellStyle name="%40 - Vurgu4 12" xfId="275" xr:uid="{B5C61B67-0440-49C0-8079-F58EDD52CE3C}"/>
    <cellStyle name="%40 - Vurgu4 13" xfId="295" xr:uid="{BC8A9994-BAC9-4B4D-B268-F4BD78508D7B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3E076435-46B2-455A-99E3-41F6E5926052}"/>
    <cellStyle name="%40 - Vurgu4 6" xfId="155" xr:uid="{D740111C-CCBC-496B-86A8-907191F18A87}"/>
    <cellStyle name="%40 - Vurgu4 7" xfId="175" xr:uid="{47262FC4-0508-4470-8F7F-4C776AFCE696}"/>
    <cellStyle name="%40 - Vurgu4 8" xfId="195" xr:uid="{1E200B61-93BE-4973-8AB9-5BA1E5451B0B}"/>
    <cellStyle name="%40 - Vurgu4 9" xfId="215" xr:uid="{7437392D-99B4-471D-B3E6-1C9496B50044}"/>
    <cellStyle name="%40 - Vurgu5" xfId="40" builtinId="47" customBuiltin="1"/>
    <cellStyle name="%40 - Vurgu5 10" xfId="238" xr:uid="{13E760A9-4AFC-42CD-8703-0ED5BC479D63}"/>
    <cellStyle name="%40 - Vurgu5 11" xfId="258" xr:uid="{DCE7C605-FA92-47CD-B41E-F9628D1AB74B}"/>
    <cellStyle name="%40 - Vurgu5 12" xfId="278" xr:uid="{0AE3EBFA-8935-45C5-A4DB-3E9EA304EABA}"/>
    <cellStyle name="%40 - Vurgu5 13" xfId="298" xr:uid="{0956F78C-B591-4A0A-8418-2CD7AF505C08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9492C3FF-981A-4D3C-890F-BF6BEA407722}"/>
    <cellStyle name="%40 - Vurgu5 6" xfId="158" xr:uid="{2603830A-5A93-4C65-BDC0-6D32F350411B}"/>
    <cellStyle name="%40 - Vurgu5 7" xfId="178" xr:uid="{ACB0D90F-FA61-4B0E-9D6F-EC950F230B4F}"/>
    <cellStyle name="%40 - Vurgu5 8" xfId="198" xr:uid="{A38E2812-0AD2-4276-8D67-D1230C74BB68}"/>
    <cellStyle name="%40 - Vurgu5 9" xfId="218" xr:uid="{B816C75F-1DDB-4061-80FE-8E7A1AAD8908}"/>
    <cellStyle name="%40 - Vurgu6" xfId="44" builtinId="51" customBuiltin="1"/>
    <cellStyle name="%40 - Vurgu6 10" xfId="241" xr:uid="{D0EDC249-6BDB-467A-AA7E-3829951F67F5}"/>
    <cellStyle name="%40 - Vurgu6 11" xfId="261" xr:uid="{AF20D5D8-7F93-4B02-BE34-321954B63E8A}"/>
    <cellStyle name="%40 - Vurgu6 12" xfId="281" xr:uid="{412F4949-1C1E-45D3-B6FB-59A6D835EA78}"/>
    <cellStyle name="%40 - Vurgu6 13" xfId="301" xr:uid="{2D28D42A-1AA3-4001-BB12-368567BA22CC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290BF99C-90C2-42A3-86B6-169800028FBC}"/>
    <cellStyle name="%40 - Vurgu6 6" xfId="161" xr:uid="{EB02BC9D-4D3B-4275-A339-C83EB7AA610A}"/>
    <cellStyle name="%40 - Vurgu6 7" xfId="181" xr:uid="{5321169A-906B-4DFD-8328-C27EA3586907}"/>
    <cellStyle name="%40 - Vurgu6 8" xfId="201" xr:uid="{B3DDB433-3814-491D-B9B9-0507249C2D98}"/>
    <cellStyle name="%40 - Vurgu6 9" xfId="221" xr:uid="{98303DD7-DEBF-4737-8139-55184A35B632}"/>
    <cellStyle name="%60 - Vurgu1" xfId="25" builtinId="32" customBuiltin="1"/>
    <cellStyle name="%60 - Vurgu1 10" xfId="227" xr:uid="{8AAE9CB8-8E4A-4F8D-A659-F33E8072AF24}"/>
    <cellStyle name="%60 - Vurgu1 11" xfId="247" xr:uid="{F4EEFF20-25E5-4BD3-B26A-31FCBA6819B9}"/>
    <cellStyle name="%60 - Vurgu1 12" xfId="267" xr:uid="{C68FE483-9AA1-4585-BFFC-0B6682BE7F0D}"/>
    <cellStyle name="%60 - Vurgu1 13" xfId="287" xr:uid="{D9DB8749-EF7E-4EA1-B0EE-8D6C64F4475A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C1388CC1-7710-4CF4-95CD-22CC8C3E4B59}"/>
    <cellStyle name="%60 - Vurgu1 6" xfId="147" xr:uid="{CF8AD0A3-8B3D-44D8-8EA3-F93903FB5877}"/>
    <cellStyle name="%60 - Vurgu1 7" xfId="167" xr:uid="{7FBC1AB9-5D53-4458-B96B-475008E0AD13}"/>
    <cellStyle name="%60 - Vurgu1 8" xfId="187" xr:uid="{2C8E43D1-342A-4666-B1C5-20BF2F0194D1}"/>
    <cellStyle name="%60 - Vurgu1 9" xfId="207" xr:uid="{23E7F632-AA86-4E8E-9962-D0864992D56B}"/>
    <cellStyle name="%60 - Vurgu2" xfId="29" builtinId="36" customBuiltin="1"/>
    <cellStyle name="%60 - Vurgu2 10" xfId="230" xr:uid="{ABC4596F-60EA-4D0E-A116-3F5A5ADCD442}"/>
    <cellStyle name="%60 - Vurgu2 11" xfId="250" xr:uid="{2D371286-9C70-4712-8953-536E85E7F7A8}"/>
    <cellStyle name="%60 - Vurgu2 12" xfId="270" xr:uid="{FC520EA9-2DC2-4D88-80D5-A5A14068DB22}"/>
    <cellStyle name="%60 - Vurgu2 13" xfId="290" xr:uid="{ABC167E8-6ECE-4A4A-9409-9D45C301B14D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41D8CD23-241A-416E-B164-272733610E0E}"/>
    <cellStyle name="%60 - Vurgu2 6" xfId="150" xr:uid="{5AA5D4F9-0F60-4BDA-B1D7-EAC0B9846833}"/>
    <cellStyle name="%60 - Vurgu2 7" xfId="170" xr:uid="{2065763D-6D1B-4648-B0DD-43F1399B352D}"/>
    <cellStyle name="%60 - Vurgu2 8" xfId="190" xr:uid="{2B277094-F2E8-48EC-8026-47332D077716}"/>
    <cellStyle name="%60 - Vurgu2 9" xfId="210" xr:uid="{16B4941D-A172-4122-90C9-288D2D93449F}"/>
    <cellStyle name="%60 - Vurgu3" xfId="33" builtinId="40" customBuiltin="1"/>
    <cellStyle name="%60 - Vurgu3 10" xfId="233" xr:uid="{AFCD754B-C617-4065-A2CC-88EF71B5CE1E}"/>
    <cellStyle name="%60 - Vurgu3 11" xfId="253" xr:uid="{CEE4E0E0-CF84-4450-8355-8168840FFF77}"/>
    <cellStyle name="%60 - Vurgu3 12" xfId="273" xr:uid="{44996759-8977-4466-93CC-C183FCBA39AE}"/>
    <cellStyle name="%60 - Vurgu3 13" xfId="293" xr:uid="{D6FC31F2-47CE-4895-B44B-02CE3680FF5C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2FE7FE2A-0DD8-419B-9CF8-78C2E2C698A6}"/>
    <cellStyle name="%60 - Vurgu3 6" xfId="153" xr:uid="{E0C32DE3-0E81-4661-81E4-ADF94B38F710}"/>
    <cellStyle name="%60 - Vurgu3 7" xfId="173" xr:uid="{F64ED5D9-0647-4763-B7DC-4E30D28368E8}"/>
    <cellStyle name="%60 - Vurgu3 8" xfId="193" xr:uid="{A207A66F-D8F4-497E-8FB0-61A503B0A2A9}"/>
    <cellStyle name="%60 - Vurgu3 9" xfId="213" xr:uid="{AF717BA1-F380-4887-8E70-F25D693995FF}"/>
    <cellStyle name="%60 - Vurgu4" xfId="37" builtinId="44" customBuiltin="1"/>
    <cellStyle name="%60 - Vurgu4 10" xfId="236" xr:uid="{5DE79115-FCED-44A8-97C2-BB5DAF8EA3BA}"/>
    <cellStyle name="%60 - Vurgu4 11" xfId="256" xr:uid="{312E6E66-7C82-4634-A617-8E79A6C3AE88}"/>
    <cellStyle name="%60 - Vurgu4 12" xfId="276" xr:uid="{0E2EE7DE-E61A-41C9-BC7B-0D5144FB3DBF}"/>
    <cellStyle name="%60 - Vurgu4 13" xfId="296" xr:uid="{685DCF03-A609-4B36-8E10-E03751DD688B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EC3CAA5F-6875-41B1-9A47-EEA60241C4B0}"/>
    <cellStyle name="%60 - Vurgu4 6" xfId="156" xr:uid="{A35C3557-E432-4E69-8750-0350C3D8408F}"/>
    <cellStyle name="%60 - Vurgu4 7" xfId="176" xr:uid="{5848CD3C-4059-445A-90F5-A24E31EF6CB1}"/>
    <cellStyle name="%60 - Vurgu4 8" xfId="196" xr:uid="{4EB0E32A-D228-4412-B696-9E38F7B84F52}"/>
    <cellStyle name="%60 - Vurgu4 9" xfId="216" xr:uid="{E6A94890-956C-4DAD-9331-C5F760E7EC11}"/>
    <cellStyle name="%60 - Vurgu5" xfId="41" builtinId="48" customBuiltin="1"/>
    <cellStyle name="%60 - Vurgu5 10" xfId="239" xr:uid="{F5E3BA6C-4F2C-4F7A-BAE6-B954C57CB83D}"/>
    <cellStyle name="%60 - Vurgu5 11" xfId="259" xr:uid="{27BAA095-5BB6-4F76-B314-070548CEBD62}"/>
    <cellStyle name="%60 - Vurgu5 12" xfId="279" xr:uid="{275D0AF5-4533-4E1C-811A-77F8175FD3D4}"/>
    <cellStyle name="%60 - Vurgu5 13" xfId="299" xr:uid="{8D18F4E2-DCCA-41E6-AFEA-7E65B675B7C2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8A603EF7-8002-4756-91FC-BB193E4561E2}"/>
    <cellStyle name="%60 - Vurgu5 6" xfId="159" xr:uid="{DAC15405-4CE1-4364-8158-1709D74E0FAF}"/>
    <cellStyle name="%60 - Vurgu5 7" xfId="179" xr:uid="{1727068D-6DEE-4633-A1D1-620CEA5875A5}"/>
    <cellStyle name="%60 - Vurgu5 8" xfId="199" xr:uid="{8BD74909-D87D-4F0A-B9E2-48C1F98372CF}"/>
    <cellStyle name="%60 - Vurgu5 9" xfId="219" xr:uid="{B3790893-20D9-44A9-88F0-1157D8AFA057}"/>
    <cellStyle name="%60 - Vurgu6" xfId="45" builtinId="52" customBuiltin="1"/>
    <cellStyle name="%60 - Vurgu6 10" xfId="242" xr:uid="{031C2CDC-DA59-47C9-9CA8-285C13C89021}"/>
    <cellStyle name="%60 - Vurgu6 11" xfId="262" xr:uid="{84D7F34D-DEAA-4D85-8694-168A52C6FE56}"/>
    <cellStyle name="%60 - Vurgu6 12" xfId="282" xr:uid="{0C0F5AFA-B4CE-45CB-80D7-FD332A28E23A}"/>
    <cellStyle name="%60 - Vurgu6 13" xfId="302" xr:uid="{7F6BE59D-9809-4075-AB38-B38310D69CEF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B2892A4F-06E4-447E-B1B7-3A09D729F377}"/>
    <cellStyle name="%60 - Vurgu6 6" xfId="162" xr:uid="{783684A2-5366-45D1-9A66-77362BE1F4D4}"/>
    <cellStyle name="%60 - Vurgu6 7" xfId="182" xr:uid="{C431A052-BB98-4E1E-85C6-622209391DC4}"/>
    <cellStyle name="%60 - Vurgu6 8" xfId="202" xr:uid="{11ECD9D9-5D61-4AD3-9A97-81F28BE465C2}"/>
    <cellStyle name="%60 - Vurgu6 9" xfId="222" xr:uid="{F142EC50-D220-4829-B4E5-7E3599427E7C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13A7DFDA-EE43-4B58-A508-897B8A8A1CF4}"/>
    <cellStyle name="Normal 13" xfId="99" xr:uid="{980E355B-8256-4726-9F43-8B729176F81D}"/>
    <cellStyle name="Normal 14" xfId="143" xr:uid="{5BDE80EE-0B10-44E6-B6E2-738F8C07685D}"/>
    <cellStyle name="Normal 15" xfId="163" xr:uid="{FC330EBF-2BC5-4613-B843-AF02738D8786}"/>
    <cellStyle name="Normal 16" xfId="120" xr:uid="{77B6CD09-CBFB-47BE-93DD-1813ECF0F801}"/>
    <cellStyle name="Normal 17" xfId="121" xr:uid="{4A767B25-610C-435F-BAB6-344DF42A5499}"/>
    <cellStyle name="Normal 18" xfId="183" xr:uid="{9255DC7A-ECAD-423E-AF4B-CA67383AC65A}"/>
    <cellStyle name="Normal 19" xfId="203" xr:uid="{145EED32-7A5A-480F-BE8C-96DE47371213}"/>
    <cellStyle name="Normal 2" xfId="2" xr:uid="{4D17527B-1836-4D6A-B865-C7CCC3C69533}"/>
    <cellStyle name="Normal 2 2" xfId="71" xr:uid="{39F79879-444D-4DBB-A4AF-F7B0DFB7CA21}"/>
    <cellStyle name="Normal 20" xfId="223" xr:uid="{EC60F6EA-AAAE-48F8-9482-AE7900A7A5CC}"/>
    <cellStyle name="Normal 21" xfId="243" xr:uid="{B7CBEA7A-E128-4A77-9C06-B4E0473254C0}"/>
    <cellStyle name="Normal 22" xfId="263" xr:uid="{A0AFD2EB-B1EA-46E0-921D-6C3ED2E8191A}"/>
    <cellStyle name="Normal 23" xfId="283" xr:uid="{8BB7E315-556B-427B-A258-357F5B992916}"/>
    <cellStyle name="Normal 3" xfId="3" xr:uid="{13FD6B32-DACB-4C14-B0D2-DF32CA921F7E}"/>
    <cellStyle name="Normal 3 2" xfId="72" xr:uid="{4A341C05-07AF-413A-8E0E-09EE0EF76985}"/>
    <cellStyle name="Normal 33" xfId="142" xr:uid="{55328953-0B7C-430F-9F92-9D73A094266E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4" xr:uid="{8E05240A-CF71-4A02-89CE-CAB04BD0A18D}"/>
    <cellStyle name="Not 11" xfId="224" xr:uid="{E9F46905-BF9C-4A8C-92CC-2E7A03371396}"/>
    <cellStyle name="Not 12" xfId="244" xr:uid="{C53851EE-7DD3-4FBB-BCD8-02643DC58716}"/>
    <cellStyle name="Not 13" xfId="264" xr:uid="{ACBE7011-C662-4B9A-A449-FC5A13497304}"/>
    <cellStyle name="Not 14" xfId="284" xr:uid="{F8C00345-9589-493B-9793-1D07EA7F4C91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414B619A-0124-477D-B343-5B6FE926C7D7}"/>
    <cellStyle name="Not 7" xfId="144" xr:uid="{460F4F9F-B169-4534-A161-1B7DFA9737FD}"/>
    <cellStyle name="Not 8" xfId="164" xr:uid="{CA2B7050-91AE-4C5B-B1A1-724F63C6AF77}"/>
    <cellStyle name="Not 9" xfId="184" xr:uid="{A046D1EC-E445-434F-9EDF-DDC2C096B2BB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9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1.5703125" bestFit="1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24350.95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>
        <v>45945</v>
      </c>
      <c r="H8" s="42" t="s">
        <v>43</v>
      </c>
      <c r="I8" s="5"/>
      <c r="J8" s="43">
        <v>500000</v>
      </c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>
        <v>45951</v>
      </c>
      <c r="H9" s="42" t="s">
        <v>43</v>
      </c>
      <c r="I9" s="5"/>
      <c r="J9" s="43">
        <v>400000</v>
      </c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 t="s">
        <v>44</v>
      </c>
      <c r="H11" s="42"/>
      <c r="I11" s="5"/>
      <c r="J11" s="43">
        <v>6435.6</v>
      </c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 t="s">
        <v>45</v>
      </c>
      <c r="H12" s="42"/>
      <c r="I12" s="5"/>
      <c r="J12" s="43">
        <v>129.6</v>
      </c>
    </row>
    <row r="13" spans="2:29" x14ac:dyDescent="0.25">
      <c r="B13" s="34">
        <v>45940</v>
      </c>
      <c r="C13" s="1">
        <v>7545</v>
      </c>
      <c r="D13" s="2"/>
      <c r="E13" s="35">
        <v>19.600000000000001</v>
      </c>
      <c r="F13" s="36">
        <f t="shared" si="0"/>
        <v>147882</v>
      </c>
      <c r="G13" s="41">
        <v>45968</v>
      </c>
      <c r="H13" s="42" t="s">
        <v>43</v>
      </c>
      <c r="I13" s="5"/>
      <c r="J13" s="43">
        <v>500000</v>
      </c>
    </row>
    <row r="14" spans="2:29" x14ac:dyDescent="0.25">
      <c r="B14" s="34">
        <v>45941</v>
      </c>
      <c r="C14" s="1">
        <v>0</v>
      </c>
      <c r="D14" s="2"/>
      <c r="E14" s="35">
        <v>19.600000000000001</v>
      </c>
      <c r="F14" s="36">
        <f t="shared" si="0"/>
        <v>0</v>
      </c>
      <c r="G14" s="41">
        <v>45972</v>
      </c>
      <c r="H14" s="42" t="s">
        <v>46</v>
      </c>
      <c r="I14" s="5"/>
      <c r="J14" s="43">
        <v>1000000</v>
      </c>
    </row>
    <row r="15" spans="2:29" x14ac:dyDescent="0.25">
      <c r="B15" s="34">
        <v>45942</v>
      </c>
      <c r="C15" s="1">
        <v>7603</v>
      </c>
      <c r="D15" s="2"/>
      <c r="E15" s="35">
        <v>19.600000000000001</v>
      </c>
      <c r="F15" s="36">
        <f t="shared" si="0"/>
        <v>149018.80000000002</v>
      </c>
      <c r="G15" s="44"/>
      <c r="H15" s="42"/>
      <c r="I15" s="5"/>
      <c r="J15" s="43"/>
    </row>
    <row r="16" spans="2:29" x14ac:dyDescent="0.25">
      <c r="B16" s="34">
        <v>45943</v>
      </c>
      <c r="C16" s="1">
        <v>0</v>
      </c>
      <c r="D16" s="2"/>
      <c r="E16" s="35">
        <v>19.600000000000001</v>
      </c>
      <c r="F16" s="36">
        <f t="shared" si="0"/>
        <v>0</v>
      </c>
      <c r="G16" s="44" t="s">
        <v>52</v>
      </c>
      <c r="H16" s="42"/>
      <c r="I16" s="5"/>
      <c r="J16" s="43">
        <v>19767.80000000001</v>
      </c>
    </row>
    <row r="17" spans="2:14" x14ac:dyDescent="0.25">
      <c r="B17" s="34">
        <v>45944</v>
      </c>
      <c r="C17" s="1">
        <v>7455</v>
      </c>
      <c r="D17" s="2"/>
      <c r="E17" s="35">
        <v>19.600000000000001</v>
      </c>
      <c r="F17" s="36">
        <f t="shared" si="0"/>
        <v>146118</v>
      </c>
      <c r="G17" s="44" t="s">
        <v>53</v>
      </c>
      <c r="H17" s="42"/>
      <c r="I17" s="5"/>
      <c r="J17" s="43">
        <v>7020.0000000000036</v>
      </c>
    </row>
    <row r="18" spans="2:14" x14ac:dyDescent="0.25">
      <c r="B18" s="34">
        <v>45945</v>
      </c>
      <c r="C18" s="1">
        <v>0</v>
      </c>
      <c r="D18" s="2"/>
      <c r="E18" s="35">
        <v>19.600000000000001</v>
      </c>
      <c r="F18" s="36">
        <f t="shared" si="0"/>
        <v>0</v>
      </c>
      <c r="G18" s="44" t="s">
        <v>54</v>
      </c>
      <c r="H18" s="42"/>
      <c r="I18" s="5"/>
      <c r="J18" s="43">
        <v>19383.000000000011</v>
      </c>
    </row>
    <row r="19" spans="2:14" x14ac:dyDescent="0.25">
      <c r="B19" s="34">
        <v>45946</v>
      </c>
      <c r="C19" s="1">
        <v>7269</v>
      </c>
      <c r="D19" s="2"/>
      <c r="E19" s="35">
        <v>19.600000000000001</v>
      </c>
      <c r="F19" s="36">
        <f t="shared" si="0"/>
        <v>142472.40000000002</v>
      </c>
      <c r="G19" s="44" t="s">
        <v>55</v>
      </c>
      <c r="H19" s="42"/>
      <c r="I19" s="5"/>
      <c r="J19" s="43">
        <v>11700.000000000007</v>
      </c>
    </row>
    <row r="20" spans="2:14" x14ac:dyDescent="0.25">
      <c r="B20" s="34">
        <v>45947</v>
      </c>
      <c r="C20" s="1">
        <v>0</v>
      </c>
      <c r="D20" s="2"/>
      <c r="E20" s="35">
        <v>19.600000000000001</v>
      </c>
      <c r="F20" s="36">
        <f t="shared" si="0"/>
        <v>0</v>
      </c>
      <c r="G20" s="44" t="s">
        <v>56</v>
      </c>
      <c r="H20" s="42"/>
      <c r="I20" s="5"/>
      <c r="J20" s="43">
        <v>18899.400000000009</v>
      </c>
      <c r="N20" s="68"/>
    </row>
    <row r="21" spans="2:14" x14ac:dyDescent="0.25">
      <c r="B21" s="34">
        <v>45948</v>
      </c>
      <c r="C21" s="1">
        <v>7350</v>
      </c>
      <c r="D21" s="2"/>
      <c r="E21" s="35">
        <v>19.600000000000001</v>
      </c>
      <c r="F21" s="36">
        <f t="shared" si="0"/>
        <v>144060</v>
      </c>
      <c r="G21" s="44" t="s">
        <v>57</v>
      </c>
      <c r="H21" s="42"/>
      <c r="I21" s="5"/>
      <c r="J21" s="43">
        <v>11700.000000000007</v>
      </c>
    </row>
    <row r="22" spans="2:14" x14ac:dyDescent="0.25">
      <c r="B22" s="34">
        <v>45949</v>
      </c>
      <c r="C22" s="1">
        <v>0</v>
      </c>
      <c r="D22" s="2"/>
      <c r="E22" s="35">
        <v>19.600000000000001</v>
      </c>
      <c r="F22" s="36">
        <f t="shared" si="0"/>
        <v>0</v>
      </c>
      <c r="G22" s="44" t="s">
        <v>58</v>
      </c>
      <c r="H22" s="42"/>
      <c r="I22" s="5"/>
      <c r="J22" s="43">
        <v>19110.000000000011</v>
      </c>
    </row>
    <row r="23" spans="2:14" x14ac:dyDescent="0.25">
      <c r="B23" s="34">
        <v>45950</v>
      </c>
      <c r="C23" s="1">
        <v>7630</v>
      </c>
      <c r="D23" s="2"/>
      <c r="E23" s="35">
        <v>19.600000000000001</v>
      </c>
      <c r="F23" s="36">
        <f t="shared" si="0"/>
        <v>149548</v>
      </c>
      <c r="G23" s="44" t="s">
        <v>59</v>
      </c>
      <c r="H23" s="42"/>
      <c r="I23" s="5"/>
      <c r="J23" s="43">
        <v>19838.000000000011</v>
      </c>
    </row>
    <row r="24" spans="2:14" x14ac:dyDescent="0.25">
      <c r="B24" s="34">
        <v>45951</v>
      </c>
      <c r="C24" s="1">
        <v>0</v>
      </c>
      <c r="D24" s="2"/>
      <c r="E24" s="35">
        <v>19.600000000000001</v>
      </c>
      <c r="F24" s="36">
        <f t="shared" si="0"/>
        <v>0</v>
      </c>
      <c r="G24" s="44" t="s">
        <v>60</v>
      </c>
      <c r="H24" s="42"/>
      <c r="I24" s="5"/>
      <c r="J24" s="43">
        <v>20664.80000000001</v>
      </c>
    </row>
    <row r="25" spans="2:14" x14ac:dyDescent="0.25">
      <c r="B25" s="34">
        <v>45952</v>
      </c>
      <c r="C25" s="1">
        <v>7948</v>
      </c>
      <c r="D25" s="2"/>
      <c r="E25" s="35">
        <v>19.600000000000001</v>
      </c>
      <c r="F25" s="36">
        <f t="shared" si="0"/>
        <v>155780.80000000002</v>
      </c>
      <c r="G25" s="44" t="s">
        <v>61</v>
      </c>
      <c r="H25" s="42"/>
      <c r="I25" s="5"/>
      <c r="J25" s="43">
        <v>12740.000000000007</v>
      </c>
    </row>
    <row r="26" spans="2:14" x14ac:dyDescent="0.25">
      <c r="B26" s="34">
        <v>45953</v>
      </c>
      <c r="C26" s="1">
        <v>0</v>
      </c>
      <c r="D26" s="2"/>
      <c r="E26" s="35">
        <v>19.600000000000001</v>
      </c>
      <c r="F26" s="36">
        <f t="shared" si="0"/>
        <v>0</v>
      </c>
      <c r="G26" s="44" t="s">
        <v>62</v>
      </c>
      <c r="H26" s="42"/>
      <c r="I26" s="5"/>
      <c r="J26" s="43">
        <v>9360.0000000000055</v>
      </c>
    </row>
    <row r="27" spans="2:14" x14ac:dyDescent="0.25">
      <c r="B27" s="34">
        <v>45954</v>
      </c>
      <c r="C27" s="1">
        <v>9238</v>
      </c>
      <c r="D27" s="2"/>
      <c r="E27" s="35">
        <v>19.600000000000001</v>
      </c>
      <c r="F27" s="36">
        <f t="shared" si="0"/>
        <v>181064.80000000002</v>
      </c>
      <c r="G27" s="44" t="s">
        <v>63</v>
      </c>
      <c r="H27" s="42"/>
      <c r="I27" s="5"/>
      <c r="J27" s="43">
        <v>10150.400000000005</v>
      </c>
    </row>
    <row r="28" spans="2:14" x14ac:dyDescent="0.25">
      <c r="B28" s="34">
        <v>45955</v>
      </c>
      <c r="C28" s="1">
        <v>0</v>
      </c>
      <c r="D28" s="2"/>
      <c r="E28" s="35">
        <v>19.600000000000001</v>
      </c>
      <c r="F28" s="36">
        <f t="shared" si="0"/>
        <v>0</v>
      </c>
      <c r="G28" s="44" t="s">
        <v>64</v>
      </c>
      <c r="H28" s="42"/>
      <c r="I28" s="5"/>
      <c r="J28" s="43">
        <v>11065.600000000006</v>
      </c>
    </row>
    <row r="29" spans="2:14" x14ac:dyDescent="0.25">
      <c r="B29" s="34">
        <v>45956</v>
      </c>
      <c r="C29" s="1">
        <v>7504</v>
      </c>
      <c r="D29" s="2"/>
      <c r="E29" s="35">
        <v>19.600000000000001</v>
      </c>
      <c r="F29" s="36">
        <f t="shared" si="0"/>
        <v>147078.40000000002</v>
      </c>
      <c r="G29" s="44" t="s">
        <v>65</v>
      </c>
      <c r="H29" s="42"/>
      <c r="I29" s="5"/>
      <c r="J29" s="43">
        <v>11700.000000000007</v>
      </c>
    </row>
    <row r="30" spans="2:14" x14ac:dyDescent="0.25">
      <c r="B30" s="34">
        <v>45957</v>
      </c>
      <c r="C30" s="1">
        <v>0</v>
      </c>
      <c r="D30" s="2"/>
      <c r="E30" s="35">
        <v>19.600000000000001</v>
      </c>
      <c r="F30" s="36">
        <f t="shared" si="0"/>
        <v>0</v>
      </c>
      <c r="G30" s="44" t="s">
        <v>66</v>
      </c>
      <c r="H30" s="42"/>
      <c r="I30" s="5"/>
      <c r="J30" s="43">
        <v>8216.0000000000036</v>
      </c>
    </row>
    <row r="31" spans="2:14" x14ac:dyDescent="0.25">
      <c r="B31" s="34">
        <v>45958</v>
      </c>
      <c r="C31" s="1">
        <v>8513</v>
      </c>
      <c r="D31" s="2"/>
      <c r="E31" s="35">
        <v>19.600000000000001</v>
      </c>
      <c r="F31" s="36">
        <f t="shared" si="0"/>
        <v>166854.80000000002</v>
      </c>
      <c r="G31" s="44"/>
      <c r="H31" s="42"/>
      <c r="I31" s="5"/>
      <c r="J31" s="43"/>
    </row>
    <row r="32" spans="2:14" x14ac:dyDescent="0.25">
      <c r="B32" s="34">
        <v>45959</v>
      </c>
      <c r="C32" s="1">
        <v>0</v>
      </c>
      <c r="D32" s="2"/>
      <c r="E32" s="35">
        <v>19.600000000000001</v>
      </c>
      <c r="F32" s="36">
        <f t="shared" si="0"/>
        <v>0</v>
      </c>
      <c r="G32" s="44"/>
      <c r="H32" s="42"/>
      <c r="I32" s="5"/>
      <c r="J32" s="43"/>
    </row>
    <row r="33" spans="2:18" x14ac:dyDescent="0.25">
      <c r="B33" s="34">
        <v>45960</v>
      </c>
      <c r="C33" s="1">
        <v>7660</v>
      </c>
      <c r="D33" s="2"/>
      <c r="E33" s="35">
        <v>19.600000000000001</v>
      </c>
      <c r="F33" s="36">
        <f t="shared" si="0"/>
        <v>150136</v>
      </c>
      <c r="G33" s="44"/>
      <c r="H33" s="42"/>
      <c r="I33" s="5"/>
      <c r="J33" s="43"/>
    </row>
    <row r="34" spans="2:18" ht="15.75" thickBot="1" x14ac:dyDescent="0.3">
      <c r="B34" s="34">
        <v>45961</v>
      </c>
      <c r="C34" s="8">
        <v>0</v>
      </c>
      <c r="D34" s="45"/>
      <c r="E34" s="35">
        <v>19.600000000000001</v>
      </c>
      <c r="F34" s="47">
        <f t="shared" si="0"/>
        <v>0</v>
      </c>
      <c r="G34" s="48"/>
      <c r="H34" s="49"/>
      <c r="I34" s="50"/>
      <c r="J34" s="51"/>
    </row>
    <row r="35" spans="2:18" x14ac:dyDescent="0.25">
      <c r="B35" s="52" t="s">
        <v>32</v>
      </c>
      <c r="C35" s="53">
        <f>SUM(C4:C34)</f>
        <v>85715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2642231.1499999994</v>
      </c>
    </row>
    <row r="36" spans="2:18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1680014.0000000002</v>
      </c>
      <c r="L36" s="3">
        <f>J36-J4-J5-J6</f>
        <v>1655663.0500000003</v>
      </c>
    </row>
    <row r="37" spans="2:18" x14ac:dyDescent="0.25">
      <c r="B37" s="59" t="s">
        <v>36</v>
      </c>
      <c r="C37" s="60">
        <f>C35</f>
        <v>85715</v>
      </c>
      <c r="D37" s="2">
        <f>D35/1.03</f>
        <v>0</v>
      </c>
      <c r="E37" s="35"/>
      <c r="F37" s="36">
        <f>SUM(F4:F36)</f>
        <v>1680014.0000000002</v>
      </c>
      <c r="G37" s="42"/>
      <c r="H37" s="39" t="s">
        <v>39</v>
      </c>
      <c r="I37" s="39"/>
      <c r="J37" s="40">
        <v>1013.04</v>
      </c>
    </row>
    <row r="38" spans="2:18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25051.136000000002</v>
      </c>
    </row>
    <row r="39" spans="2:18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-936152.97399999923</v>
      </c>
    </row>
    <row r="40" spans="2:18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8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8" x14ac:dyDescent="0.25">
      <c r="J42" s="3"/>
    </row>
    <row r="43" spans="2:18" x14ac:dyDescent="0.25">
      <c r="J43" s="3"/>
    </row>
    <row r="46" spans="2:18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L46" s="4"/>
      <c r="M46" s="4"/>
      <c r="N46" s="4"/>
      <c r="O46" s="4"/>
      <c r="P46" s="4"/>
      <c r="Q46" s="4"/>
      <c r="R46" s="4"/>
    </row>
    <row r="47" spans="2:18" x14ac:dyDescent="0.25">
      <c r="B47" s="13" t="s">
        <v>11</v>
      </c>
      <c r="C47" s="14"/>
      <c r="D47" s="15">
        <v>5628</v>
      </c>
      <c r="E47" s="16">
        <f>F47/D47</f>
        <v>18</v>
      </c>
      <c r="F47" s="15">
        <v>101304</v>
      </c>
      <c r="G47" s="15">
        <v>1013.04</v>
      </c>
      <c r="H47" s="15"/>
      <c r="I47" s="15">
        <f>F47+G47-H47</f>
        <v>102317.04</v>
      </c>
      <c r="O47" s="4"/>
      <c r="P47" s="4"/>
      <c r="Q47" s="4"/>
      <c r="R47" s="4"/>
    </row>
    <row r="48" spans="2:18" x14ac:dyDescent="0.25">
      <c r="B48" s="17"/>
      <c r="C48" s="17"/>
      <c r="D48" s="17"/>
      <c r="E48" s="17"/>
      <c r="F48" s="17"/>
      <c r="G48" s="17"/>
      <c r="H48" s="17"/>
      <c r="I48" s="18"/>
      <c r="L48" s="4"/>
      <c r="M48" s="4"/>
      <c r="N48" s="4"/>
      <c r="O48" s="4"/>
      <c r="P48" s="4"/>
      <c r="Q48" s="4"/>
      <c r="R48" s="4"/>
    </row>
    <row r="49" spans="2:18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  <c r="L49" s="4"/>
      <c r="M49" s="4"/>
      <c r="N49" s="4"/>
      <c r="O49" s="4"/>
      <c r="P49" s="4"/>
      <c r="Q49" s="4"/>
      <c r="R49" s="4"/>
    </row>
    <row r="50" spans="2:18" x14ac:dyDescent="0.25">
      <c r="B50" s="13" t="s">
        <v>13</v>
      </c>
      <c r="C50" s="14"/>
      <c r="D50" s="15">
        <v>80087</v>
      </c>
      <c r="E50" s="16">
        <f>F50/D50</f>
        <v>17.757443779889368</v>
      </c>
      <c r="F50" s="15">
        <v>1422140.4</v>
      </c>
      <c r="G50" s="15"/>
      <c r="H50" s="15">
        <v>24350.95</v>
      </c>
      <c r="I50" s="15">
        <f>F50-H50</f>
        <v>1397789.45</v>
      </c>
      <c r="Q50" s="4"/>
      <c r="R50" s="4"/>
    </row>
    <row r="51" spans="2:18" x14ac:dyDescent="0.25">
      <c r="B51" s="21"/>
      <c r="I51" s="4"/>
    </row>
    <row r="52" spans="2:18" x14ac:dyDescent="0.25">
      <c r="B52" s="21"/>
      <c r="I52" s="4"/>
    </row>
    <row r="53" spans="2:18" x14ac:dyDescent="0.25">
      <c r="B53" s="67" t="s">
        <v>47</v>
      </c>
      <c r="C53" s="15">
        <v>48564</v>
      </c>
      <c r="D53" s="22" t="s">
        <v>14</v>
      </c>
      <c r="E53" s="23">
        <v>2</v>
      </c>
      <c r="F53" s="25">
        <f>C53*E53</f>
        <v>97128</v>
      </c>
      <c r="G53" s="7">
        <f>F53*0.2</f>
        <v>19425.600000000002</v>
      </c>
      <c r="H53" s="7">
        <f>G53/5</f>
        <v>3885.1200000000003</v>
      </c>
      <c r="I53" s="4">
        <f>G53-H53</f>
        <v>15540.480000000001</v>
      </c>
    </row>
    <row r="54" spans="2:18" x14ac:dyDescent="0.25">
      <c r="B54" s="67" t="s">
        <v>48</v>
      </c>
      <c r="C54" s="15">
        <v>37151</v>
      </c>
      <c r="D54" s="22" t="s">
        <v>14</v>
      </c>
      <c r="E54" s="23">
        <v>1.6</v>
      </c>
      <c r="F54" s="25">
        <f>C54*E54</f>
        <v>59441.600000000006</v>
      </c>
      <c r="G54" s="7">
        <f>F54*0.2</f>
        <v>11888.320000000002</v>
      </c>
      <c r="H54" s="7">
        <f>G54/5</f>
        <v>2377.6640000000002</v>
      </c>
      <c r="I54" s="4">
        <f>G54-H54</f>
        <v>9510.6560000000009</v>
      </c>
    </row>
    <row r="55" spans="2:18" x14ac:dyDescent="0.25">
      <c r="B55" s="21"/>
      <c r="C55" s="24"/>
      <c r="I55" s="7">
        <f>SUM(I53:I54)</f>
        <v>25051.136000000002</v>
      </c>
    </row>
    <row r="56" spans="2:18" x14ac:dyDescent="0.25">
      <c r="B56" s="21"/>
      <c r="C56" s="24"/>
      <c r="D56" s="12" t="s">
        <v>7</v>
      </c>
      <c r="E56" s="12" t="s">
        <v>1</v>
      </c>
      <c r="F56" s="12" t="s">
        <v>8</v>
      </c>
    </row>
    <row r="57" spans="2:18" x14ac:dyDescent="0.25">
      <c r="B57" s="21"/>
      <c r="C57" s="24"/>
      <c r="D57" s="15">
        <f>D50+D47</f>
        <v>85715</v>
      </c>
      <c r="E57" s="16">
        <f>F57/D57</f>
        <v>18.466849442921308</v>
      </c>
      <c r="F57" s="15">
        <f>F54+F50+F47</f>
        <v>1582886</v>
      </c>
    </row>
    <row r="59" spans="2:18" x14ac:dyDescent="0.25">
      <c r="D59" s="7">
        <f>C37-D57</f>
        <v>0</v>
      </c>
      <c r="F59" s="66">
        <f>F37-F57</f>
        <v>97128.000000000233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A1:AR72"/>
  <sheetViews>
    <sheetView zoomScale="85" zoomScaleNormal="85" workbookViewId="0">
      <selection activeCell="N60" sqref="N6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29" width="13.42578125" customWidth="1"/>
    <col min="30" max="30" width="5.140625" customWidth="1"/>
    <col min="31" max="31" width="10.28515625" bestFit="1" customWidth="1"/>
    <col min="32" max="32" width="4.85546875" bestFit="1" customWidth="1"/>
    <col min="33" max="33" width="10.28515625" bestFit="1" customWidth="1"/>
    <col min="34" max="34" width="4.85546875" bestFit="1" customWidth="1"/>
    <col min="35" max="35" width="4.140625" bestFit="1" customWidth="1"/>
    <col min="36" max="36" width="6.42578125" bestFit="1" customWidth="1"/>
    <col min="37" max="37" width="24.85546875" bestFit="1" customWidth="1"/>
    <col min="38" max="38" width="7" bestFit="1" customWidth="1"/>
    <col min="39" max="39" width="5" bestFit="1" customWidth="1"/>
    <col min="40" max="40" width="11.28515625" bestFit="1" customWidth="1"/>
    <col min="41" max="41" width="9.85546875" bestFit="1" customWidth="1"/>
    <col min="42" max="42" width="10.85546875" bestFit="1" customWidth="1"/>
    <col min="43" max="43" width="11.42578125" bestFit="1" customWidth="1"/>
    <col min="44" max="44" width="12.85546875" customWidth="1"/>
  </cols>
  <sheetData>
    <row r="1" spans="2:44" ht="15.75" thickBot="1" x14ac:dyDescent="0.3"/>
    <row r="2" spans="2:44" ht="26.2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  <c r="N2" s="130" t="s">
        <v>49</v>
      </c>
      <c r="O2" s="131"/>
      <c r="P2" s="131"/>
      <c r="Q2" s="131"/>
      <c r="R2" s="131"/>
      <c r="S2" s="131"/>
      <c r="T2" s="131"/>
      <c r="U2" s="131"/>
      <c r="V2" s="132"/>
      <c r="AE2" s="26" t="s">
        <v>15</v>
      </c>
      <c r="AF2" s="26" t="s">
        <v>16</v>
      </c>
      <c r="AG2" s="26" t="s">
        <v>17</v>
      </c>
      <c r="AH2" s="26" t="s">
        <v>18</v>
      </c>
      <c r="AI2" s="26" t="s">
        <v>19</v>
      </c>
      <c r="AJ2" s="26" t="s">
        <v>20</v>
      </c>
      <c r="AK2" s="26" t="s">
        <v>21</v>
      </c>
      <c r="AL2" s="26" t="s">
        <v>22</v>
      </c>
      <c r="AM2" s="26" t="s">
        <v>23</v>
      </c>
      <c r="AN2" s="26" t="s">
        <v>24</v>
      </c>
      <c r="AO2" s="26" t="s">
        <v>25</v>
      </c>
      <c r="AP2" s="26" t="s">
        <v>26</v>
      </c>
      <c r="AQ2" s="26" t="s">
        <v>27</v>
      </c>
      <c r="AR2" s="6">
        <f>SUM(AQ:AQ)</f>
        <v>0</v>
      </c>
    </row>
    <row r="3" spans="2:44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N3" s="27" t="s">
        <v>0</v>
      </c>
      <c r="O3" s="28" t="s">
        <v>28</v>
      </c>
      <c r="P3" s="29" t="s">
        <v>29</v>
      </c>
      <c r="Q3" s="30" t="s">
        <v>30</v>
      </c>
      <c r="R3" s="31" t="s">
        <v>2</v>
      </c>
      <c r="S3" s="27" t="s">
        <v>0</v>
      </c>
      <c r="T3" s="32"/>
      <c r="U3" s="29" t="s">
        <v>31</v>
      </c>
      <c r="V3" s="33" t="s">
        <v>2</v>
      </c>
    </row>
    <row r="4" spans="2:44" x14ac:dyDescent="0.25">
      <c r="B4" s="34">
        <v>45962</v>
      </c>
      <c r="C4" s="1">
        <v>9734</v>
      </c>
      <c r="D4" s="2"/>
      <c r="E4" s="35">
        <v>20.5</v>
      </c>
      <c r="F4" s="36">
        <f>E4*C4</f>
        <v>199547</v>
      </c>
      <c r="G4" s="37"/>
      <c r="H4" s="38" t="s">
        <v>4</v>
      </c>
      <c r="I4" s="39"/>
      <c r="J4" s="40">
        <f>'EKİM 2025'!J39*-1</f>
        <v>936152.97399999923</v>
      </c>
      <c r="N4" s="34">
        <v>45962</v>
      </c>
      <c r="O4" s="1"/>
      <c r="P4" s="2"/>
      <c r="Q4" s="35">
        <v>19.600000000000001</v>
      </c>
      <c r="R4" s="36">
        <f>Q4*O4</f>
        <v>0</v>
      </c>
      <c r="S4" s="37"/>
      <c r="T4" s="38" t="s">
        <v>4</v>
      </c>
      <c r="U4" s="39"/>
      <c r="V4" s="40">
        <f>'EKİM 2025'!V39*-1</f>
        <v>0</v>
      </c>
    </row>
    <row r="5" spans="2:44" ht="15.75" x14ac:dyDescent="0.25">
      <c r="B5" s="34">
        <v>45963</v>
      </c>
      <c r="C5" s="1">
        <v>0</v>
      </c>
      <c r="D5" s="2"/>
      <c r="E5" s="35">
        <v>20.5</v>
      </c>
      <c r="F5" s="36">
        <f t="shared" ref="F5:F34" si="0">E5*C5</f>
        <v>0</v>
      </c>
      <c r="G5" s="9" t="s">
        <v>5</v>
      </c>
      <c r="H5" s="38"/>
      <c r="I5" s="39"/>
      <c r="J5" s="40">
        <v>47506.850000000006</v>
      </c>
      <c r="L5" s="74">
        <f t="shared" ref="L5" si="1">J5+K5</f>
        <v>47506.850000000006</v>
      </c>
      <c r="M5" s="75" t="s">
        <v>85</v>
      </c>
      <c r="N5" s="34">
        <v>45963</v>
      </c>
      <c r="O5" s="1"/>
      <c r="P5" s="2"/>
      <c r="Q5" s="35">
        <v>19.600000000000001</v>
      </c>
      <c r="R5" s="36">
        <f t="shared" ref="R5:R34" si="2">Q5*O5</f>
        <v>0</v>
      </c>
      <c r="S5" s="9" t="s">
        <v>5</v>
      </c>
      <c r="T5" s="38"/>
      <c r="U5" s="39"/>
      <c r="V5" s="40">
        <f>(R36+R37)*U5</f>
        <v>0</v>
      </c>
    </row>
    <row r="6" spans="2:44" x14ac:dyDescent="0.25">
      <c r="B6" s="34">
        <v>45964</v>
      </c>
      <c r="C6" s="1">
        <v>10349</v>
      </c>
      <c r="D6" s="2"/>
      <c r="E6" s="35">
        <v>20.5</v>
      </c>
      <c r="F6" s="36">
        <f t="shared" si="0"/>
        <v>212154.5</v>
      </c>
      <c r="G6" s="37" t="s">
        <v>40</v>
      </c>
      <c r="H6" s="38"/>
      <c r="I6" s="39"/>
      <c r="J6" s="40"/>
      <c r="N6" s="34">
        <v>45964</v>
      </c>
      <c r="O6" s="1"/>
      <c r="P6" s="2"/>
      <c r="Q6" s="35">
        <v>19.600000000000001</v>
      </c>
      <c r="R6" s="36">
        <f t="shared" si="2"/>
        <v>0</v>
      </c>
      <c r="S6" s="37" t="s">
        <v>40</v>
      </c>
      <c r="T6" s="38"/>
      <c r="U6" s="39"/>
      <c r="V6" s="40"/>
    </row>
    <row r="7" spans="2:44" x14ac:dyDescent="0.25">
      <c r="B7" s="34">
        <v>45965</v>
      </c>
      <c r="C7" s="1">
        <v>0</v>
      </c>
      <c r="D7" s="2"/>
      <c r="E7" s="35">
        <v>20.5</v>
      </c>
      <c r="F7" s="36">
        <f t="shared" si="0"/>
        <v>0</v>
      </c>
      <c r="G7" s="37" t="s">
        <v>41</v>
      </c>
      <c r="H7" s="38"/>
      <c r="I7" s="39"/>
      <c r="J7" s="40"/>
      <c r="N7" s="34">
        <v>45965</v>
      </c>
      <c r="O7" s="1"/>
      <c r="P7" s="2"/>
      <c r="Q7" s="35">
        <v>19.600000000000001</v>
      </c>
      <c r="R7" s="36">
        <f t="shared" si="2"/>
        <v>0</v>
      </c>
      <c r="S7" s="37" t="s">
        <v>41</v>
      </c>
      <c r="T7" s="38"/>
      <c r="U7" s="39"/>
      <c r="V7" s="40"/>
    </row>
    <row r="8" spans="2:44" x14ac:dyDescent="0.25">
      <c r="B8" s="34">
        <v>45966</v>
      </c>
      <c r="C8" s="1">
        <v>9670</v>
      </c>
      <c r="D8" s="2"/>
      <c r="E8" s="35">
        <v>20.5</v>
      </c>
      <c r="F8" s="36">
        <f t="shared" si="0"/>
        <v>198235</v>
      </c>
      <c r="G8" s="41">
        <v>45986</v>
      </c>
      <c r="H8" s="42" t="s">
        <v>46</v>
      </c>
      <c r="I8" s="5"/>
      <c r="J8" s="43">
        <v>1000000</v>
      </c>
      <c r="N8" s="34">
        <v>45966</v>
      </c>
      <c r="O8" s="1"/>
      <c r="P8" s="2"/>
      <c r="Q8" s="35">
        <v>19.600000000000001</v>
      </c>
      <c r="R8" s="36">
        <f t="shared" si="2"/>
        <v>0</v>
      </c>
      <c r="S8" s="41">
        <v>45979</v>
      </c>
      <c r="T8" s="42" t="s">
        <v>50</v>
      </c>
      <c r="U8" s="5"/>
      <c r="V8" s="43">
        <v>2000000</v>
      </c>
    </row>
    <row r="9" spans="2:44" x14ac:dyDescent="0.25">
      <c r="B9" s="34">
        <v>45967</v>
      </c>
      <c r="C9" s="1">
        <v>0</v>
      </c>
      <c r="D9" s="2"/>
      <c r="E9" s="35">
        <v>20.5</v>
      </c>
      <c r="F9" s="36">
        <f t="shared" si="0"/>
        <v>0</v>
      </c>
      <c r="G9" s="41">
        <v>45992</v>
      </c>
      <c r="H9" s="42" t="s">
        <v>43</v>
      </c>
      <c r="I9" s="5"/>
      <c r="J9" s="43">
        <v>400000</v>
      </c>
      <c r="N9" s="34">
        <v>45967</v>
      </c>
      <c r="O9" s="1"/>
      <c r="P9" s="2"/>
      <c r="Q9" s="35">
        <v>19.600000000000001</v>
      </c>
      <c r="R9" s="36">
        <f t="shared" si="2"/>
        <v>0</v>
      </c>
      <c r="S9" s="41">
        <v>45985</v>
      </c>
      <c r="T9" s="42" t="s">
        <v>51</v>
      </c>
      <c r="U9" s="5"/>
      <c r="V9" s="43">
        <v>-2000000</v>
      </c>
    </row>
    <row r="10" spans="2:44" x14ac:dyDescent="0.25">
      <c r="B10" s="34">
        <v>45968</v>
      </c>
      <c r="C10" s="1">
        <v>10941</v>
      </c>
      <c r="D10" s="2"/>
      <c r="E10" s="35">
        <v>20.5</v>
      </c>
      <c r="F10" s="36">
        <f t="shared" si="0"/>
        <v>224290.5</v>
      </c>
      <c r="G10" s="41"/>
      <c r="H10" s="42"/>
      <c r="I10" s="5"/>
      <c r="J10" s="43"/>
      <c r="N10" s="34">
        <v>45968</v>
      </c>
      <c r="O10" s="1"/>
      <c r="P10" s="2"/>
      <c r="Q10" s="35">
        <v>19.600000000000001</v>
      </c>
      <c r="R10" s="36">
        <f t="shared" si="2"/>
        <v>0</v>
      </c>
      <c r="S10" s="41"/>
      <c r="T10" s="42"/>
      <c r="U10" s="5"/>
      <c r="V10" s="43"/>
    </row>
    <row r="11" spans="2:44" x14ac:dyDescent="0.25">
      <c r="B11" s="34">
        <v>45969</v>
      </c>
      <c r="C11" s="1">
        <v>0</v>
      </c>
      <c r="D11" s="2"/>
      <c r="E11" s="35">
        <v>20.5</v>
      </c>
      <c r="F11" s="36">
        <f t="shared" si="0"/>
        <v>0</v>
      </c>
      <c r="G11" s="44"/>
      <c r="H11" s="42" t="s">
        <v>79</v>
      </c>
      <c r="I11" s="5"/>
      <c r="J11" s="43">
        <v>-28223</v>
      </c>
      <c r="N11" s="34">
        <v>45969</v>
      </c>
      <c r="O11" s="1"/>
      <c r="P11" s="2"/>
      <c r="Q11" s="35">
        <v>19.600000000000001</v>
      </c>
      <c r="R11" s="36">
        <f t="shared" si="2"/>
        <v>0</v>
      </c>
      <c r="S11" s="44"/>
      <c r="T11" s="42"/>
      <c r="U11" s="5"/>
      <c r="V11" s="43"/>
    </row>
    <row r="12" spans="2:44" x14ac:dyDescent="0.25">
      <c r="B12" s="34">
        <v>45970</v>
      </c>
      <c r="C12" s="1">
        <v>10117</v>
      </c>
      <c r="D12" s="2"/>
      <c r="E12" s="35">
        <v>20.5</v>
      </c>
      <c r="F12" s="36">
        <f t="shared" si="0"/>
        <v>207398.5</v>
      </c>
      <c r="G12" s="44"/>
      <c r="H12" s="42"/>
      <c r="I12" s="5"/>
      <c r="J12" s="43"/>
      <c r="N12" s="34">
        <v>45970</v>
      </c>
      <c r="O12" s="1"/>
      <c r="P12" s="2"/>
      <c r="Q12" s="35">
        <v>19.600000000000001</v>
      </c>
      <c r="R12" s="36">
        <f t="shared" si="2"/>
        <v>0</v>
      </c>
      <c r="S12" s="44"/>
      <c r="T12" s="42"/>
      <c r="U12" s="5"/>
      <c r="V12" s="43"/>
    </row>
    <row r="13" spans="2:44" x14ac:dyDescent="0.25">
      <c r="B13" s="34">
        <v>45971</v>
      </c>
      <c r="C13" s="1">
        <v>0</v>
      </c>
      <c r="D13" s="2"/>
      <c r="E13" s="35">
        <v>20.5</v>
      </c>
      <c r="F13" s="36">
        <f t="shared" si="0"/>
        <v>0</v>
      </c>
      <c r="G13" s="41">
        <v>46001</v>
      </c>
      <c r="H13" s="42" t="s">
        <v>80</v>
      </c>
      <c r="I13" s="5"/>
      <c r="J13" s="43">
        <v>1000000</v>
      </c>
      <c r="N13" s="34">
        <v>45971</v>
      </c>
      <c r="O13" s="1"/>
      <c r="P13" s="2"/>
      <c r="Q13" s="35">
        <v>19.600000000000001</v>
      </c>
      <c r="R13" s="36">
        <f t="shared" si="2"/>
        <v>0</v>
      </c>
      <c r="S13" s="44"/>
      <c r="T13" s="42"/>
      <c r="U13" s="5"/>
      <c r="V13" s="43"/>
    </row>
    <row r="14" spans="2:44" x14ac:dyDescent="0.25">
      <c r="B14" s="34">
        <v>45972</v>
      </c>
      <c r="C14" s="1">
        <v>10117</v>
      </c>
      <c r="D14" s="2"/>
      <c r="E14" s="35">
        <v>20.5</v>
      </c>
      <c r="F14" s="36">
        <f t="shared" si="0"/>
        <v>207398.5</v>
      </c>
      <c r="G14" s="41">
        <v>46003</v>
      </c>
      <c r="H14" s="42" t="s">
        <v>81</v>
      </c>
      <c r="I14" s="5"/>
      <c r="J14" s="43">
        <v>300000</v>
      </c>
      <c r="N14" s="34">
        <v>45972</v>
      </c>
      <c r="O14" s="1"/>
      <c r="P14" s="2"/>
      <c r="Q14" s="35">
        <v>19.600000000000001</v>
      </c>
      <c r="R14" s="36">
        <f t="shared" si="2"/>
        <v>0</v>
      </c>
      <c r="S14" s="44"/>
      <c r="T14" s="42"/>
      <c r="U14" s="5"/>
      <c r="V14" s="43"/>
    </row>
    <row r="15" spans="2:44" x14ac:dyDescent="0.25">
      <c r="B15" s="34">
        <v>45973</v>
      </c>
      <c r="C15" s="1">
        <v>0</v>
      </c>
      <c r="D15" s="2"/>
      <c r="E15" s="35">
        <v>20.5</v>
      </c>
      <c r="F15" s="36">
        <f t="shared" si="0"/>
        <v>0</v>
      </c>
      <c r="G15" s="44"/>
      <c r="H15" s="42"/>
      <c r="I15" s="5"/>
      <c r="J15" s="43"/>
      <c r="N15" s="34">
        <v>45973</v>
      </c>
      <c r="O15" s="1"/>
      <c r="P15" s="2"/>
      <c r="Q15" s="35">
        <v>19.600000000000001</v>
      </c>
      <c r="R15" s="36">
        <f t="shared" si="2"/>
        <v>0</v>
      </c>
      <c r="S15" s="44"/>
      <c r="T15" s="42"/>
      <c r="U15" s="5"/>
      <c r="V15" s="43"/>
    </row>
    <row r="16" spans="2:44" x14ac:dyDescent="0.25">
      <c r="B16" s="34">
        <v>45974</v>
      </c>
      <c r="C16" s="1">
        <v>12462</v>
      </c>
      <c r="D16" s="2"/>
      <c r="E16" s="35">
        <v>20.5</v>
      </c>
      <c r="F16" s="36">
        <f t="shared" si="0"/>
        <v>255471</v>
      </c>
      <c r="G16" s="44"/>
      <c r="H16" s="42"/>
      <c r="I16" s="5"/>
      <c r="J16" s="43"/>
      <c r="N16" s="34">
        <v>45974</v>
      </c>
      <c r="O16" s="1"/>
      <c r="P16" s="2"/>
      <c r="Q16" s="35">
        <v>19.600000000000001</v>
      </c>
      <c r="R16" s="36">
        <f t="shared" si="2"/>
        <v>0</v>
      </c>
      <c r="S16" s="44"/>
      <c r="T16" s="42"/>
      <c r="U16" s="5"/>
      <c r="V16" s="43"/>
    </row>
    <row r="17" spans="2:22" x14ac:dyDescent="0.25">
      <c r="B17" s="34">
        <v>45975</v>
      </c>
      <c r="C17" s="1">
        <v>0</v>
      </c>
      <c r="D17" s="2"/>
      <c r="E17" s="35">
        <v>20.5</v>
      </c>
      <c r="F17" s="36">
        <f t="shared" si="0"/>
        <v>0</v>
      </c>
      <c r="G17" s="44"/>
      <c r="H17" s="42"/>
      <c r="I17" s="5" t="s">
        <v>85</v>
      </c>
      <c r="J17" s="43">
        <v>3936</v>
      </c>
      <c r="N17" s="34">
        <v>45975</v>
      </c>
      <c r="O17" s="1"/>
      <c r="P17" s="2"/>
      <c r="Q17" s="35">
        <v>19.600000000000001</v>
      </c>
      <c r="R17" s="36">
        <f t="shared" si="2"/>
        <v>0</v>
      </c>
      <c r="S17" s="44"/>
      <c r="T17" s="42"/>
      <c r="U17" s="5"/>
      <c r="V17" s="43"/>
    </row>
    <row r="18" spans="2:22" x14ac:dyDescent="0.25">
      <c r="B18" s="34">
        <v>45976</v>
      </c>
      <c r="C18" s="1">
        <v>14743</v>
      </c>
      <c r="D18" s="2"/>
      <c r="E18" s="35">
        <v>20.5</v>
      </c>
      <c r="F18" s="36">
        <f t="shared" si="0"/>
        <v>302231.5</v>
      </c>
      <c r="G18" s="44"/>
      <c r="H18" s="42"/>
      <c r="I18" s="5"/>
      <c r="J18" s="43"/>
      <c r="N18" s="34">
        <v>45976</v>
      </c>
      <c r="O18" s="1"/>
      <c r="P18" s="2"/>
      <c r="Q18" s="35">
        <v>19.600000000000001</v>
      </c>
      <c r="R18" s="36">
        <f t="shared" si="2"/>
        <v>0</v>
      </c>
      <c r="S18" s="44"/>
      <c r="T18" s="42"/>
      <c r="U18" s="5"/>
      <c r="V18" s="43"/>
    </row>
    <row r="19" spans="2:22" x14ac:dyDescent="0.25">
      <c r="B19" s="34">
        <v>45977</v>
      </c>
      <c r="C19" s="1">
        <v>0</v>
      </c>
      <c r="D19" s="2"/>
      <c r="E19" s="35">
        <v>20.5</v>
      </c>
      <c r="F19" s="36">
        <f t="shared" si="0"/>
        <v>0</v>
      </c>
      <c r="G19" s="44"/>
      <c r="H19" s="42"/>
      <c r="I19" s="5"/>
      <c r="J19" s="43"/>
      <c r="N19" s="34">
        <v>45977</v>
      </c>
      <c r="O19" s="1"/>
      <c r="P19" s="2"/>
      <c r="Q19" s="35">
        <v>19.600000000000001</v>
      </c>
      <c r="R19" s="36">
        <f t="shared" si="2"/>
        <v>0</v>
      </c>
      <c r="S19" s="44"/>
      <c r="T19" s="42"/>
      <c r="U19" s="5"/>
      <c r="V19" s="43"/>
    </row>
    <row r="20" spans="2:22" x14ac:dyDescent="0.25">
      <c r="B20" s="34">
        <v>45978</v>
      </c>
      <c r="C20" s="1">
        <v>13178</v>
      </c>
      <c r="D20" s="2"/>
      <c r="E20" s="35">
        <v>20.5</v>
      </c>
      <c r="F20" s="36">
        <f t="shared" si="0"/>
        <v>270149</v>
      </c>
      <c r="G20" s="44"/>
      <c r="H20" s="42"/>
      <c r="I20" s="5"/>
      <c r="J20" s="43"/>
      <c r="N20" s="34">
        <v>45978</v>
      </c>
      <c r="O20" s="1"/>
      <c r="P20" s="2"/>
      <c r="Q20" s="35">
        <v>19.600000000000001</v>
      </c>
      <c r="R20" s="36">
        <f t="shared" si="2"/>
        <v>0</v>
      </c>
      <c r="S20" s="44"/>
      <c r="T20" s="42"/>
      <c r="U20" s="5"/>
      <c r="V20" s="43"/>
    </row>
    <row r="21" spans="2:22" x14ac:dyDescent="0.25">
      <c r="B21" s="34">
        <v>45979</v>
      </c>
      <c r="C21" s="1">
        <v>0</v>
      </c>
      <c r="D21" s="2"/>
      <c r="E21" s="35">
        <v>20.5</v>
      </c>
      <c r="F21" s="36">
        <f t="shared" si="0"/>
        <v>0</v>
      </c>
      <c r="G21" s="44"/>
      <c r="H21" s="42"/>
      <c r="I21" s="5"/>
      <c r="J21" s="43"/>
      <c r="N21" s="34">
        <v>45979</v>
      </c>
      <c r="O21" s="1"/>
      <c r="P21" s="2"/>
      <c r="Q21" s="35">
        <v>19.600000000000001</v>
      </c>
      <c r="R21" s="36">
        <f t="shared" si="2"/>
        <v>0</v>
      </c>
      <c r="S21" s="44"/>
      <c r="T21" s="42"/>
      <c r="U21" s="5"/>
      <c r="V21" s="43"/>
    </row>
    <row r="22" spans="2:22" x14ac:dyDescent="0.25">
      <c r="B22" s="34">
        <v>45980</v>
      </c>
      <c r="C22" s="1">
        <v>12632</v>
      </c>
      <c r="D22" s="2"/>
      <c r="E22" s="35">
        <v>20.5</v>
      </c>
      <c r="F22" s="36">
        <f t="shared" si="0"/>
        <v>258956</v>
      </c>
      <c r="G22" s="44"/>
      <c r="H22" s="42"/>
      <c r="I22" s="5"/>
      <c r="J22" s="43"/>
      <c r="N22" s="34">
        <v>45980</v>
      </c>
      <c r="O22" s="1"/>
      <c r="P22" s="2"/>
      <c r="Q22" s="35">
        <v>19.600000000000001</v>
      </c>
      <c r="R22" s="36">
        <f t="shared" si="2"/>
        <v>0</v>
      </c>
      <c r="S22" s="44"/>
      <c r="T22" s="42"/>
      <c r="U22" s="5"/>
      <c r="V22" s="43"/>
    </row>
    <row r="23" spans="2:22" x14ac:dyDescent="0.25">
      <c r="B23" s="34">
        <v>45981</v>
      </c>
      <c r="C23" s="1">
        <v>0</v>
      </c>
      <c r="D23" s="2"/>
      <c r="E23" s="35">
        <v>20.5</v>
      </c>
      <c r="F23" s="36">
        <f t="shared" si="0"/>
        <v>0</v>
      </c>
      <c r="G23" s="44"/>
      <c r="H23" s="42"/>
      <c r="I23" s="5"/>
      <c r="J23" s="43"/>
      <c r="N23" s="34">
        <v>45981</v>
      </c>
      <c r="O23" s="1"/>
      <c r="P23" s="2"/>
      <c r="Q23" s="35">
        <v>19.600000000000001</v>
      </c>
      <c r="R23" s="36">
        <f t="shared" si="2"/>
        <v>0</v>
      </c>
      <c r="S23" s="44"/>
      <c r="T23" s="42"/>
      <c r="U23" s="5"/>
      <c r="V23" s="43"/>
    </row>
    <row r="24" spans="2:22" x14ac:dyDescent="0.25">
      <c r="B24" s="34">
        <v>45982</v>
      </c>
      <c r="C24" s="1">
        <v>12072</v>
      </c>
      <c r="D24" s="2"/>
      <c r="E24" s="35">
        <v>20.5</v>
      </c>
      <c r="F24" s="36">
        <f t="shared" si="0"/>
        <v>247476</v>
      </c>
      <c r="G24" s="44"/>
      <c r="H24" s="42"/>
      <c r="I24" s="5"/>
      <c r="J24" s="43"/>
      <c r="N24" s="34">
        <v>45982</v>
      </c>
      <c r="O24" s="1"/>
      <c r="P24" s="2"/>
      <c r="Q24" s="35">
        <v>19.600000000000001</v>
      </c>
      <c r="R24" s="36">
        <f t="shared" si="2"/>
        <v>0</v>
      </c>
      <c r="S24" s="44"/>
      <c r="T24" s="42"/>
      <c r="U24" s="5"/>
      <c r="V24" s="43"/>
    </row>
    <row r="25" spans="2:22" x14ac:dyDescent="0.25">
      <c r="B25" s="34">
        <v>45983</v>
      </c>
      <c r="C25" s="1">
        <v>0</v>
      </c>
      <c r="D25" s="2"/>
      <c r="E25" s="35">
        <v>20.5</v>
      </c>
      <c r="F25" s="36">
        <f t="shared" si="0"/>
        <v>0</v>
      </c>
      <c r="G25" s="44"/>
      <c r="H25" s="42"/>
      <c r="I25" s="5"/>
      <c r="J25" s="43"/>
      <c r="N25" s="34">
        <v>45983</v>
      </c>
      <c r="O25" s="1"/>
      <c r="P25" s="2"/>
      <c r="Q25" s="35">
        <v>19.600000000000001</v>
      </c>
      <c r="R25" s="36">
        <f t="shared" si="2"/>
        <v>0</v>
      </c>
      <c r="S25" s="44"/>
      <c r="T25" s="42"/>
      <c r="U25" s="5"/>
      <c r="V25" s="43"/>
    </row>
    <row r="26" spans="2:22" x14ac:dyDescent="0.25">
      <c r="B26" s="34">
        <v>45984</v>
      </c>
      <c r="C26" s="1">
        <v>12641</v>
      </c>
      <c r="D26" s="2"/>
      <c r="E26" s="35">
        <v>20.5</v>
      </c>
      <c r="F26" s="36">
        <f t="shared" si="0"/>
        <v>259140.5</v>
      </c>
      <c r="G26" s="44"/>
      <c r="H26" s="42"/>
      <c r="I26" s="5"/>
      <c r="J26" s="43"/>
      <c r="N26" s="34">
        <v>45984</v>
      </c>
      <c r="O26" s="1"/>
      <c r="P26" s="2"/>
      <c r="Q26" s="35">
        <v>19.600000000000001</v>
      </c>
      <c r="R26" s="36">
        <f t="shared" si="2"/>
        <v>0</v>
      </c>
      <c r="S26" s="44"/>
      <c r="T26" s="42"/>
      <c r="U26" s="5"/>
      <c r="V26" s="43"/>
    </row>
    <row r="27" spans="2:22" x14ac:dyDescent="0.25">
      <c r="B27" s="34">
        <v>45985</v>
      </c>
      <c r="C27" s="1">
        <v>0</v>
      </c>
      <c r="D27" s="2"/>
      <c r="E27" s="35">
        <v>20.5</v>
      </c>
      <c r="F27" s="36">
        <f t="shared" si="0"/>
        <v>0</v>
      </c>
      <c r="G27" s="44"/>
      <c r="H27" s="42"/>
      <c r="I27" s="5"/>
      <c r="J27" s="43"/>
      <c r="N27" s="34">
        <v>45985</v>
      </c>
      <c r="O27" s="1"/>
      <c r="P27" s="2"/>
      <c r="Q27" s="35">
        <v>19.600000000000001</v>
      </c>
      <c r="R27" s="36">
        <f t="shared" si="2"/>
        <v>0</v>
      </c>
      <c r="S27" s="44"/>
      <c r="T27" s="42"/>
      <c r="U27" s="5"/>
      <c r="V27" s="43"/>
    </row>
    <row r="28" spans="2:22" x14ac:dyDescent="0.25">
      <c r="B28" s="34">
        <v>45986</v>
      </c>
      <c r="C28" s="1">
        <v>12852</v>
      </c>
      <c r="D28" s="2"/>
      <c r="E28" s="35">
        <v>20.5</v>
      </c>
      <c r="F28" s="36">
        <f t="shared" si="0"/>
        <v>263466</v>
      </c>
      <c r="G28" s="44"/>
      <c r="H28" s="42"/>
      <c r="I28" s="5"/>
      <c r="J28" s="43"/>
      <c r="N28" s="34">
        <v>45986</v>
      </c>
      <c r="O28" s="1"/>
      <c r="P28" s="2"/>
      <c r="Q28" s="35">
        <v>19.600000000000001</v>
      </c>
      <c r="R28" s="36">
        <f t="shared" si="2"/>
        <v>0</v>
      </c>
      <c r="S28" s="44"/>
      <c r="T28" s="42"/>
      <c r="U28" s="5"/>
      <c r="V28" s="43"/>
    </row>
    <row r="29" spans="2:22" x14ac:dyDescent="0.25">
      <c r="B29" s="34">
        <v>45987</v>
      </c>
      <c r="C29" s="1">
        <v>0</v>
      </c>
      <c r="D29" s="2"/>
      <c r="E29" s="35">
        <v>20.5</v>
      </c>
      <c r="F29" s="36">
        <f t="shared" si="0"/>
        <v>0</v>
      </c>
      <c r="G29" s="44"/>
      <c r="H29" s="42"/>
      <c r="I29" s="5"/>
      <c r="J29" s="43"/>
      <c r="N29" s="34">
        <v>45987</v>
      </c>
      <c r="O29" s="1"/>
      <c r="P29" s="2"/>
      <c r="Q29" s="35">
        <v>19.600000000000001</v>
      </c>
      <c r="R29" s="36">
        <f t="shared" si="2"/>
        <v>0</v>
      </c>
      <c r="S29" s="44"/>
      <c r="T29" s="42"/>
      <c r="U29" s="5"/>
      <c r="V29" s="43"/>
    </row>
    <row r="30" spans="2:22" x14ac:dyDescent="0.25">
      <c r="B30" s="34">
        <v>45988</v>
      </c>
      <c r="C30" s="1">
        <v>13199</v>
      </c>
      <c r="D30" s="2"/>
      <c r="E30" s="35">
        <v>20.5</v>
      </c>
      <c r="F30" s="36">
        <f t="shared" si="0"/>
        <v>270579.5</v>
      </c>
      <c r="G30" s="44"/>
      <c r="H30" s="42"/>
      <c r="I30" s="5"/>
      <c r="J30" s="43"/>
      <c r="N30" s="34">
        <v>45988</v>
      </c>
      <c r="O30" s="1"/>
      <c r="P30" s="2"/>
      <c r="Q30" s="35">
        <v>19.600000000000001</v>
      </c>
      <c r="R30" s="36">
        <f t="shared" si="2"/>
        <v>0</v>
      </c>
      <c r="S30" s="44"/>
      <c r="T30" s="42"/>
      <c r="U30" s="5"/>
      <c r="V30" s="43"/>
    </row>
    <row r="31" spans="2:22" x14ac:dyDescent="0.25">
      <c r="B31" s="34">
        <v>45989</v>
      </c>
      <c r="C31" s="1">
        <v>0</v>
      </c>
      <c r="D31" s="2"/>
      <c r="E31" s="35">
        <v>20.5</v>
      </c>
      <c r="F31" s="36">
        <f t="shared" si="0"/>
        <v>0</v>
      </c>
      <c r="G31" s="44"/>
      <c r="H31" s="42"/>
      <c r="I31" s="5"/>
      <c r="J31" s="43"/>
      <c r="N31" s="34">
        <v>45989</v>
      </c>
      <c r="O31" s="1"/>
      <c r="P31" s="2"/>
      <c r="Q31" s="35">
        <v>19.600000000000001</v>
      </c>
      <c r="R31" s="36">
        <f t="shared" si="2"/>
        <v>0</v>
      </c>
      <c r="S31" s="44"/>
      <c r="T31" s="42"/>
      <c r="U31" s="5"/>
      <c r="V31" s="43"/>
    </row>
    <row r="32" spans="2:22" x14ac:dyDescent="0.25">
      <c r="B32" s="34">
        <v>45990</v>
      </c>
      <c r="C32" s="1">
        <v>14255</v>
      </c>
      <c r="D32" s="2"/>
      <c r="E32" s="35">
        <v>20.5</v>
      </c>
      <c r="F32" s="36">
        <f t="shared" si="0"/>
        <v>292227.5</v>
      </c>
      <c r="G32" s="44"/>
      <c r="H32" s="42"/>
      <c r="I32" s="5"/>
      <c r="J32" s="43"/>
      <c r="N32" s="34">
        <v>45990</v>
      </c>
      <c r="O32" s="1"/>
      <c r="P32" s="2"/>
      <c r="Q32" s="35">
        <v>19.600000000000001</v>
      </c>
      <c r="R32" s="36">
        <f t="shared" si="2"/>
        <v>0</v>
      </c>
      <c r="S32" s="44"/>
      <c r="T32" s="42"/>
      <c r="U32" s="5"/>
      <c r="V32" s="43"/>
    </row>
    <row r="33" spans="2:22" x14ac:dyDescent="0.25">
      <c r="B33" s="34">
        <v>45991</v>
      </c>
      <c r="C33" s="1">
        <v>0</v>
      </c>
      <c r="D33" s="2"/>
      <c r="E33" s="35">
        <v>20.5</v>
      </c>
      <c r="F33" s="36">
        <f t="shared" si="0"/>
        <v>0</v>
      </c>
      <c r="G33" s="44"/>
      <c r="H33" s="42"/>
      <c r="I33" s="5"/>
      <c r="J33" s="43"/>
      <c r="N33" s="34">
        <v>45991</v>
      </c>
      <c r="O33" s="1"/>
      <c r="P33" s="2"/>
      <c r="Q33" s="35">
        <v>19.600000000000001</v>
      </c>
      <c r="R33" s="36">
        <f t="shared" si="2"/>
        <v>0</v>
      </c>
      <c r="S33" s="44"/>
      <c r="T33" s="42"/>
      <c r="U33" s="5"/>
      <c r="V33" s="43"/>
    </row>
    <row r="34" spans="2:22" ht="15.75" thickBot="1" x14ac:dyDescent="0.3">
      <c r="B34" s="34"/>
      <c r="C34" s="8"/>
      <c r="D34" s="45"/>
      <c r="E34" s="35">
        <v>20.5</v>
      </c>
      <c r="F34" s="47">
        <f t="shared" si="0"/>
        <v>0</v>
      </c>
      <c r="G34" s="48"/>
      <c r="H34" s="49"/>
      <c r="I34" s="50"/>
      <c r="J34" s="51"/>
      <c r="N34" s="34"/>
      <c r="O34" s="8"/>
      <c r="P34" s="45"/>
      <c r="Q34" s="46"/>
      <c r="R34" s="47">
        <f t="shared" si="2"/>
        <v>0</v>
      </c>
      <c r="S34" s="48"/>
      <c r="T34" s="49"/>
      <c r="U34" s="50"/>
      <c r="V34" s="51"/>
    </row>
    <row r="35" spans="2:22" x14ac:dyDescent="0.25">
      <c r="B35" s="52" t="s">
        <v>32</v>
      </c>
      <c r="C35" s="53">
        <f>SUM(C4:C34)</f>
        <v>178962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3659372.8239999991</v>
      </c>
      <c r="N35" s="52" t="s">
        <v>32</v>
      </c>
      <c r="O35" s="53">
        <f>SUM(O4:O34)</f>
        <v>0</v>
      </c>
      <c r="P35" s="54">
        <f>SUM(P4:P34)</f>
        <v>0</v>
      </c>
      <c r="Q35" s="55"/>
      <c r="R35" s="56" t="s">
        <v>2</v>
      </c>
      <c r="S35" s="57"/>
      <c r="T35" s="133" t="s">
        <v>33</v>
      </c>
      <c r="U35" s="133"/>
      <c r="V35" s="58">
        <f>SUM(V4:V34)</f>
        <v>0</v>
      </c>
    </row>
    <row r="36" spans="2:2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3668721</v>
      </c>
      <c r="L36" s="3">
        <f>J36-J4-J5-J6</f>
        <v>2685061.1760000004</v>
      </c>
      <c r="N36" s="59" t="s">
        <v>34</v>
      </c>
      <c r="O36" s="2"/>
      <c r="P36" s="2"/>
      <c r="Q36" s="35"/>
      <c r="R36" s="36">
        <f>(O36+P36)*Q4</f>
        <v>0</v>
      </c>
      <c r="S36" s="42"/>
      <c r="T36" s="134" t="s">
        <v>35</v>
      </c>
      <c r="U36" s="134"/>
      <c r="V36" s="43">
        <f>R36+R37</f>
        <v>0</v>
      </c>
    </row>
    <row r="37" spans="2:22" x14ac:dyDescent="0.25">
      <c r="B37" s="59" t="s">
        <v>36</v>
      </c>
      <c r="C37" s="60">
        <f>C35</f>
        <v>178962</v>
      </c>
      <c r="D37" s="2">
        <f>D35/1.03</f>
        <v>0</v>
      </c>
      <c r="E37" s="35"/>
      <c r="F37" s="36">
        <f>SUM(F4:F36)</f>
        <v>3668721</v>
      </c>
      <c r="G37" s="42"/>
      <c r="H37" s="39" t="s">
        <v>39</v>
      </c>
      <c r="I37" s="39"/>
      <c r="J37" s="40">
        <v>6563.34</v>
      </c>
      <c r="N37" s="59" t="s">
        <v>36</v>
      </c>
      <c r="O37" s="60">
        <f>O35</f>
        <v>0</v>
      </c>
      <c r="P37" s="2">
        <f>P35/1.03</f>
        <v>0</v>
      </c>
      <c r="Q37" s="35"/>
      <c r="R37" s="36">
        <f>SUM(R4:R36)</f>
        <v>0</v>
      </c>
      <c r="S37" s="42"/>
      <c r="T37" s="39" t="s">
        <v>39</v>
      </c>
      <c r="U37" s="39"/>
      <c r="V37" s="40"/>
    </row>
    <row r="38" spans="2:2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30325.952000000005</v>
      </c>
      <c r="N38" s="59"/>
      <c r="O38" s="2"/>
      <c r="P38" s="5"/>
      <c r="Q38" s="35"/>
      <c r="R38" s="36"/>
      <c r="S38" s="42"/>
      <c r="T38" s="39" t="s">
        <v>3</v>
      </c>
      <c r="U38" s="39"/>
      <c r="V38" s="40"/>
    </row>
    <row r="39" spans="2:22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46237.468000000808</v>
      </c>
      <c r="N39" s="135" t="s">
        <v>37</v>
      </c>
      <c r="O39" s="136"/>
      <c r="P39" s="61"/>
      <c r="Q39" s="62"/>
      <c r="R39" s="63"/>
      <c r="S39" s="64"/>
      <c r="T39" s="137" t="s">
        <v>38</v>
      </c>
      <c r="U39" s="137"/>
      <c r="V39" s="65">
        <f>V36+V37+V38-V35</f>
        <v>0</v>
      </c>
    </row>
    <row r="40" spans="2:2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  <c r="N40" s="127"/>
      <c r="O40" s="128"/>
      <c r="P40" s="128"/>
      <c r="Q40" s="128"/>
      <c r="R40" s="128"/>
      <c r="S40" s="128"/>
      <c r="T40" s="128"/>
      <c r="U40" s="128"/>
      <c r="V40" s="129"/>
    </row>
    <row r="41" spans="2:2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  <c r="N41" s="127"/>
      <c r="O41" s="128"/>
      <c r="P41" s="128"/>
      <c r="Q41" s="128"/>
      <c r="R41" s="128"/>
      <c r="S41" s="128"/>
      <c r="T41" s="128"/>
      <c r="U41" s="128"/>
      <c r="V41" s="129"/>
    </row>
    <row r="42" spans="2:22" x14ac:dyDescent="0.25">
      <c r="J42" s="3"/>
    </row>
    <row r="43" spans="2:22" x14ac:dyDescent="0.25">
      <c r="J43" s="3"/>
      <c r="L43" s="3"/>
    </row>
    <row r="46" spans="2:2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L46">
        <v>6148</v>
      </c>
      <c r="M46">
        <v>2092</v>
      </c>
      <c r="N46">
        <v>28223</v>
      </c>
    </row>
    <row r="47" spans="2:22" x14ac:dyDescent="0.25">
      <c r="B47" s="13" t="s">
        <v>11</v>
      </c>
      <c r="C47" s="14"/>
      <c r="D47" s="15">
        <v>36463</v>
      </c>
      <c r="E47" s="16">
        <v>18</v>
      </c>
      <c r="F47" s="15">
        <f>D47*E47</f>
        <v>656334</v>
      </c>
      <c r="G47" s="15">
        <f>F47*0.01</f>
        <v>6563.34</v>
      </c>
      <c r="H47" s="15"/>
      <c r="I47" s="15">
        <f>F47+G47-H47</f>
        <v>662897.34</v>
      </c>
      <c r="L47" t="s">
        <v>76</v>
      </c>
    </row>
    <row r="48" spans="2:22" x14ac:dyDescent="0.25">
      <c r="B48" s="17"/>
      <c r="C48" s="17"/>
      <c r="D48" s="17"/>
      <c r="E48" s="17"/>
      <c r="F48" s="17"/>
      <c r="G48" s="17"/>
      <c r="H48" s="17"/>
      <c r="I48" s="18"/>
    </row>
    <row r="49" spans="1:1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  <c r="L49" s="4"/>
    </row>
    <row r="50" spans="1:19" x14ac:dyDescent="0.25">
      <c r="A50" t="s">
        <v>67</v>
      </c>
      <c r="B50" s="13" t="s">
        <v>13</v>
      </c>
      <c r="C50" s="14"/>
      <c r="D50" s="15">
        <v>85175</v>
      </c>
      <c r="E50" s="16">
        <f>F50/D50</f>
        <v>18.8</v>
      </c>
      <c r="F50" s="15">
        <v>1601290</v>
      </c>
      <c r="G50" s="15"/>
      <c r="H50" s="15">
        <v>30938.460000000003</v>
      </c>
      <c r="I50" s="15">
        <f>F50-H50</f>
        <v>1570351.54</v>
      </c>
      <c r="L50" s="4">
        <v>36463</v>
      </c>
      <c r="M50" t="s">
        <v>77</v>
      </c>
      <c r="N50">
        <v>18</v>
      </c>
      <c r="O50" s="7">
        <f>L50*N50</f>
        <v>656334</v>
      </c>
      <c r="P50">
        <v>1.6</v>
      </c>
    </row>
    <row r="51" spans="1:19" x14ac:dyDescent="0.25">
      <c r="B51" s="21"/>
      <c r="I51" s="4"/>
      <c r="L51" s="4">
        <v>57324</v>
      </c>
      <c r="M51" t="s">
        <v>68</v>
      </c>
      <c r="N51">
        <v>18.5</v>
      </c>
      <c r="P51">
        <v>1.1000000000000001</v>
      </c>
    </row>
    <row r="52" spans="1:19" x14ac:dyDescent="0.25">
      <c r="B52" s="19"/>
      <c r="C52" s="20"/>
      <c r="D52" s="12" t="s">
        <v>7</v>
      </c>
      <c r="E52" s="12" t="s">
        <v>1</v>
      </c>
      <c r="F52" s="12" t="s">
        <v>8</v>
      </c>
      <c r="G52" s="19"/>
      <c r="H52" s="12" t="s">
        <v>12</v>
      </c>
      <c r="I52" s="12" t="s">
        <v>10</v>
      </c>
      <c r="L52" s="71">
        <v>85175</v>
      </c>
      <c r="M52" s="72" t="s">
        <v>67</v>
      </c>
      <c r="N52" s="72">
        <v>18.8</v>
      </c>
      <c r="O52" s="72"/>
      <c r="P52" s="72">
        <v>0.8</v>
      </c>
      <c r="Q52" t="s">
        <v>78</v>
      </c>
    </row>
    <row r="53" spans="1:19" x14ac:dyDescent="0.25">
      <c r="A53" t="s">
        <v>68</v>
      </c>
      <c r="B53" s="13" t="s">
        <v>13</v>
      </c>
      <c r="C53" s="14"/>
      <c r="D53" s="15">
        <v>57324</v>
      </c>
      <c r="E53" s="16">
        <f>F53/D53</f>
        <v>18.5</v>
      </c>
      <c r="F53" s="15">
        <v>1060494</v>
      </c>
      <c r="G53" s="15"/>
      <c r="H53" s="15">
        <v>16568.390000000003</v>
      </c>
      <c r="I53" s="15">
        <f>F53-H53</f>
        <v>1043925.61</v>
      </c>
      <c r="L53" s="4"/>
    </row>
    <row r="54" spans="1:19" x14ac:dyDescent="0.25">
      <c r="B54" s="21"/>
      <c r="H54" s="7">
        <f>H50+H53</f>
        <v>47506.850000000006</v>
      </c>
      <c r="I54" s="4"/>
      <c r="L54" s="4">
        <f>SUM(L50:L53)</f>
        <v>178962</v>
      </c>
    </row>
    <row r="55" spans="1:19" x14ac:dyDescent="0.25">
      <c r="B55" s="21"/>
      <c r="I55" s="4"/>
    </row>
    <row r="56" spans="1:19" x14ac:dyDescent="0.25">
      <c r="B56" s="70" t="s">
        <v>77</v>
      </c>
      <c r="C56" s="4">
        <v>36463</v>
      </c>
      <c r="D56" s="22" t="s">
        <v>14</v>
      </c>
      <c r="E56" s="23">
        <v>1.6</v>
      </c>
      <c r="F56" s="25">
        <f>C56*E56</f>
        <v>58340.800000000003</v>
      </c>
      <c r="G56" s="7">
        <f>F56*0.2</f>
        <v>11668.160000000002</v>
      </c>
      <c r="H56" s="7">
        <f>G56/5</f>
        <v>2333.6320000000005</v>
      </c>
      <c r="I56" s="4">
        <f>G56-H56</f>
        <v>9334.5280000000021</v>
      </c>
    </row>
    <row r="57" spans="1:19" x14ac:dyDescent="0.25">
      <c r="B57" s="67" t="s">
        <v>68</v>
      </c>
      <c r="C57" s="4">
        <v>57324</v>
      </c>
      <c r="D57" s="22" t="s">
        <v>14</v>
      </c>
      <c r="E57" s="23">
        <v>1.1000000000000001</v>
      </c>
      <c r="F57" s="25">
        <f t="shared" ref="F57:F58" si="3">C57*E57</f>
        <v>63056.400000000009</v>
      </c>
      <c r="G57" s="7">
        <f>F57*0.2</f>
        <v>12611.280000000002</v>
      </c>
      <c r="H57" s="7">
        <f>G57/5</f>
        <v>2522.2560000000003</v>
      </c>
      <c r="I57" s="4">
        <f>G57-H57</f>
        <v>10089.024000000001</v>
      </c>
      <c r="N57">
        <v>20.5</v>
      </c>
      <c r="O57">
        <v>20.5</v>
      </c>
      <c r="P57">
        <v>20.5</v>
      </c>
    </row>
    <row r="58" spans="1:19" x14ac:dyDescent="0.25">
      <c r="B58" s="67" t="s">
        <v>67</v>
      </c>
      <c r="C58" s="4">
        <v>85175</v>
      </c>
      <c r="D58" s="22" t="s">
        <v>14</v>
      </c>
      <c r="E58" s="23">
        <v>0.8</v>
      </c>
      <c r="F58" s="25">
        <f t="shared" si="3"/>
        <v>68140</v>
      </c>
      <c r="G58" s="7">
        <f>F58*0.2</f>
        <v>13628</v>
      </c>
      <c r="H58" s="7">
        <f>G58/5</f>
        <v>2725.6</v>
      </c>
      <c r="I58" s="4">
        <f>G58-H58</f>
        <v>10902.4</v>
      </c>
      <c r="N58">
        <v>19.600000000000001</v>
      </c>
      <c r="O58">
        <v>19.899999999999999</v>
      </c>
      <c r="P58">
        <v>19.3</v>
      </c>
    </row>
    <row r="59" spans="1:19" x14ac:dyDescent="0.25">
      <c r="B59" s="21"/>
      <c r="C59" s="24"/>
      <c r="I59" s="7">
        <f>SUM(I56:I58)</f>
        <v>30325.952000000005</v>
      </c>
      <c r="N59">
        <f>N57-N58</f>
        <v>0.89999999999999858</v>
      </c>
      <c r="O59">
        <f>O57-O58</f>
        <v>0.60000000000000142</v>
      </c>
      <c r="P59">
        <f>P57-P58</f>
        <v>1.1999999999999993</v>
      </c>
    </row>
    <row r="60" spans="1:19" x14ac:dyDescent="0.25">
      <c r="B60" s="21"/>
      <c r="C60" s="24"/>
      <c r="D60" s="12" t="s">
        <v>7</v>
      </c>
      <c r="E60" s="12" t="s">
        <v>1</v>
      </c>
      <c r="F60" s="12" t="s">
        <v>8</v>
      </c>
    </row>
    <row r="61" spans="1:19" x14ac:dyDescent="0.25">
      <c r="B61" s="21"/>
      <c r="C61" s="24"/>
      <c r="D61" s="15">
        <f>D47+D50+D53</f>
        <v>178962</v>
      </c>
      <c r="E61" s="16">
        <f>F61/D61</f>
        <v>12.995853868418994</v>
      </c>
      <c r="F61" s="15">
        <f>F58+F50+F47</f>
        <v>2325764</v>
      </c>
    </row>
    <row r="63" spans="1:19" x14ac:dyDescent="0.25">
      <c r="D63" s="7">
        <f>C36-D61</f>
        <v>-178962</v>
      </c>
      <c r="F63" s="7">
        <f>E36-F61</f>
        <v>-2325764</v>
      </c>
      <c r="L63" s="73"/>
      <c r="M63" s="73"/>
      <c r="N63" s="73"/>
      <c r="S63" s="7"/>
    </row>
    <row r="64" spans="1:19" x14ac:dyDescent="0.25">
      <c r="B64" s="138" t="s">
        <v>74</v>
      </c>
      <c r="C64" s="138"/>
    </row>
    <row r="65" spans="2:19" x14ac:dyDescent="0.25">
      <c r="B65" s="5" t="s">
        <v>70</v>
      </c>
      <c r="C65" s="5"/>
      <c r="S65" s="7"/>
    </row>
    <row r="66" spans="2:19" x14ac:dyDescent="0.25">
      <c r="B66" s="5" t="s">
        <v>71</v>
      </c>
      <c r="C66" s="5"/>
    </row>
    <row r="67" spans="2:19" x14ac:dyDescent="0.25">
      <c r="B67" s="5" t="s">
        <v>72</v>
      </c>
      <c r="C67" s="5"/>
    </row>
    <row r="68" spans="2:19" x14ac:dyDescent="0.25">
      <c r="B68" s="5" t="s">
        <v>73</v>
      </c>
      <c r="C68" s="5"/>
    </row>
    <row r="69" spans="2:19" x14ac:dyDescent="0.25">
      <c r="H69" s="69"/>
      <c r="I69" s="69"/>
      <c r="J69" s="69"/>
    </row>
    <row r="70" spans="2:19" x14ac:dyDescent="0.25">
      <c r="D70" s="7">
        <f>C37+D63</f>
        <v>0</v>
      </c>
      <c r="E70" t="s">
        <v>75</v>
      </c>
      <c r="H70" s="69"/>
      <c r="I70" s="69"/>
      <c r="J70" s="69"/>
    </row>
    <row r="71" spans="2:19" x14ac:dyDescent="0.25">
      <c r="H71" s="69" t="s">
        <v>69</v>
      </c>
      <c r="I71" s="69"/>
      <c r="J71" s="69"/>
    </row>
    <row r="72" spans="2:19" x14ac:dyDescent="0.25">
      <c r="H72" s="69"/>
      <c r="I72" s="69"/>
      <c r="J72" s="69"/>
    </row>
  </sheetData>
  <mergeCells count="15">
    <mergeCell ref="N40:V40"/>
    <mergeCell ref="N41:V41"/>
    <mergeCell ref="N2:V2"/>
    <mergeCell ref="T35:U35"/>
    <mergeCell ref="T36:U36"/>
    <mergeCell ref="N39:O39"/>
    <mergeCell ref="T39:U39"/>
    <mergeCell ref="B64:C6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P64"/>
  <sheetViews>
    <sheetView topLeftCell="A17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</cols>
  <sheetData>
    <row r="1" spans="2:10" ht="15.75" thickBot="1" x14ac:dyDescent="0.3"/>
    <row r="2" spans="2:10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10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10" x14ac:dyDescent="0.25">
      <c r="B4" s="34">
        <v>45992</v>
      </c>
      <c r="C4" s="1">
        <v>13599</v>
      </c>
      <c r="D4" s="2"/>
      <c r="E4" s="35">
        <v>21</v>
      </c>
      <c r="F4" s="36">
        <f>E4*C4</f>
        <v>285579</v>
      </c>
      <c r="G4" s="37"/>
      <c r="H4" s="38" t="s">
        <v>4</v>
      </c>
      <c r="I4" s="39"/>
      <c r="J4" s="40">
        <f>'KASIM 2025'!J39*-1</f>
        <v>-46237.468000000808</v>
      </c>
    </row>
    <row r="5" spans="2:10" x14ac:dyDescent="0.25">
      <c r="B5" s="34">
        <v>45993</v>
      </c>
      <c r="C5" s="1">
        <v>0</v>
      </c>
      <c r="D5" s="2"/>
      <c r="E5" s="35">
        <v>21</v>
      </c>
      <c r="F5" s="36">
        <f t="shared" ref="F5:F34" si="0">E5*C5</f>
        <v>0</v>
      </c>
      <c r="G5" s="9" t="s">
        <v>5</v>
      </c>
      <c r="H5" s="38"/>
      <c r="I5" s="39"/>
      <c r="J5" s="40">
        <v>44843.83</v>
      </c>
    </row>
    <row r="6" spans="2:10" x14ac:dyDescent="0.25">
      <c r="B6" s="34">
        <v>45994</v>
      </c>
      <c r="C6" s="1">
        <v>13578</v>
      </c>
      <c r="D6" s="2"/>
      <c r="E6" s="35">
        <v>21</v>
      </c>
      <c r="F6" s="36">
        <f t="shared" si="0"/>
        <v>285138</v>
      </c>
      <c r="G6" s="37" t="s">
        <v>40</v>
      </c>
      <c r="H6" s="38"/>
      <c r="I6" s="39"/>
      <c r="J6" s="40"/>
    </row>
    <row r="7" spans="2:10" x14ac:dyDescent="0.25">
      <c r="B7" s="34">
        <v>45995</v>
      </c>
      <c r="C7" s="1">
        <v>0</v>
      </c>
      <c r="D7" s="2"/>
      <c r="E7" s="35">
        <v>21</v>
      </c>
      <c r="F7" s="36">
        <f t="shared" si="0"/>
        <v>0</v>
      </c>
      <c r="G7" s="37" t="s">
        <v>41</v>
      </c>
      <c r="H7" s="38"/>
      <c r="I7" s="39"/>
      <c r="J7" s="40"/>
    </row>
    <row r="8" spans="2:10" x14ac:dyDescent="0.25">
      <c r="B8" s="34">
        <v>45996</v>
      </c>
      <c r="C8" s="1">
        <v>12234</v>
      </c>
      <c r="D8" s="2"/>
      <c r="E8" s="35">
        <v>21</v>
      </c>
      <c r="F8" s="36">
        <f t="shared" si="0"/>
        <v>256914</v>
      </c>
      <c r="G8" s="41"/>
      <c r="H8" s="42"/>
      <c r="I8" s="5"/>
      <c r="J8" s="43"/>
    </row>
    <row r="9" spans="2:10" x14ac:dyDescent="0.25">
      <c r="B9" s="34">
        <v>45997</v>
      </c>
      <c r="C9" s="1">
        <v>0</v>
      </c>
      <c r="D9" s="2"/>
      <c r="E9" s="35">
        <v>21</v>
      </c>
      <c r="F9" s="36">
        <f t="shared" si="0"/>
        <v>0</v>
      </c>
      <c r="G9" s="41"/>
      <c r="H9" s="42"/>
      <c r="I9" s="5"/>
      <c r="J9" s="43"/>
    </row>
    <row r="10" spans="2:10" x14ac:dyDescent="0.25">
      <c r="B10" s="34">
        <v>45998</v>
      </c>
      <c r="C10" s="1">
        <v>14607</v>
      </c>
      <c r="D10" s="2"/>
      <c r="E10" s="35">
        <v>21</v>
      </c>
      <c r="F10" s="36">
        <f t="shared" si="0"/>
        <v>306747</v>
      </c>
      <c r="G10" s="41">
        <v>46008</v>
      </c>
      <c r="H10" s="42" t="s">
        <v>82</v>
      </c>
      <c r="I10" s="5"/>
      <c r="J10" s="43">
        <v>1000000</v>
      </c>
    </row>
    <row r="11" spans="2:10" x14ac:dyDescent="0.25">
      <c r="B11" s="34">
        <v>45999</v>
      </c>
      <c r="C11" s="1">
        <v>0</v>
      </c>
      <c r="D11" s="2"/>
      <c r="E11" s="35">
        <v>21</v>
      </c>
      <c r="F11" s="36">
        <f t="shared" si="0"/>
        <v>0</v>
      </c>
      <c r="G11" s="44"/>
      <c r="H11" s="42"/>
      <c r="I11" s="5"/>
      <c r="J11" s="43"/>
    </row>
    <row r="12" spans="2:10" x14ac:dyDescent="0.25">
      <c r="B12" s="34">
        <v>46000</v>
      </c>
      <c r="C12" s="1">
        <v>13911</v>
      </c>
      <c r="D12" s="2"/>
      <c r="E12" s="35">
        <v>21</v>
      </c>
      <c r="F12" s="36">
        <f t="shared" si="0"/>
        <v>292131</v>
      </c>
      <c r="G12" s="41">
        <v>46014</v>
      </c>
      <c r="H12" s="42" t="s">
        <v>82</v>
      </c>
      <c r="I12" s="5"/>
      <c r="J12" s="43">
        <v>300000</v>
      </c>
    </row>
    <row r="13" spans="2:10" x14ac:dyDescent="0.25">
      <c r="B13" s="34">
        <v>46001</v>
      </c>
      <c r="C13" s="1">
        <v>0</v>
      </c>
      <c r="D13" s="2"/>
      <c r="E13" s="35">
        <v>21</v>
      </c>
      <c r="F13" s="36">
        <f t="shared" si="0"/>
        <v>0</v>
      </c>
      <c r="G13" s="44"/>
      <c r="H13" s="42"/>
      <c r="I13" s="5"/>
      <c r="J13" s="43"/>
    </row>
    <row r="14" spans="2:10" x14ac:dyDescent="0.25">
      <c r="B14" s="34">
        <v>46002</v>
      </c>
      <c r="C14" s="1">
        <v>12628</v>
      </c>
      <c r="D14" s="2"/>
      <c r="E14" s="35">
        <v>21</v>
      </c>
      <c r="F14" s="36">
        <f t="shared" si="0"/>
        <v>265188</v>
      </c>
      <c r="G14" s="41">
        <v>46017</v>
      </c>
      <c r="H14" s="42" t="s">
        <v>80</v>
      </c>
      <c r="I14" s="5" t="s">
        <v>83</v>
      </c>
      <c r="J14" s="43">
        <v>500000</v>
      </c>
    </row>
    <row r="15" spans="2:10" x14ac:dyDescent="0.25">
      <c r="B15" s="34">
        <v>46003</v>
      </c>
      <c r="C15" s="1">
        <v>0</v>
      </c>
      <c r="D15" s="2"/>
      <c r="E15" s="35">
        <v>21</v>
      </c>
      <c r="F15" s="36">
        <f t="shared" si="0"/>
        <v>0</v>
      </c>
      <c r="G15" s="44"/>
      <c r="H15" s="42"/>
      <c r="I15" s="5"/>
      <c r="J15" s="43"/>
    </row>
    <row r="16" spans="2:10" x14ac:dyDescent="0.25">
      <c r="B16" s="34">
        <v>46004</v>
      </c>
      <c r="C16" s="1">
        <v>12558</v>
      </c>
      <c r="D16" s="2"/>
      <c r="E16" s="35">
        <v>21</v>
      </c>
      <c r="F16" s="36">
        <f t="shared" si="0"/>
        <v>263718</v>
      </c>
      <c r="G16" s="41">
        <v>46015</v>
      </c>
      <c r="H16" s="42" t="s">
        <v>84</v>
      </c>
      <c r="I16" s="5"/>
      <c r="J16" s="43">
        <v>-575000</v>
      </c>
    </row>
    <row r="17" spans="2:12" x14ac:dyDescent="0.25">
      <c r="B17" s="34">
        <v>46005</v>
      </c>
      <c r="C17" s="1">
        <v>6217</v>
      </c>
      <c r="D17" s="2"/>
      <c r="E17" s="35">
        <v>21</v>
      </c>
      <c r="F17" s="36">
        <f t="shared" si="0"/>
        <v>130557</v>
      </c>
      <c r="G17" s="44"/>
      <c r="H17" s="42"/>
      <c r="I17" s="5"/>
      <c r="J17" s="43"/>
    </row>
    <row r="18" spans="2:12" x14ac:dyDescent="0.25">
      <c r="B18" s="34">
        <v>46006</v>
      </c>
      <c r="C18" s="1">
        <v>0</v>
      </c>
      <c r="D18" s="2"/>
      <c r="E18" s="35">
        <v>21</v>
      </c>
      <c r="F18" s="36">
        <f t="shared" si="0"/>
        <v>0</v>
      </c>
      <c r="G18" s="41">
        <v>46028</v>
      </c>
      <c r="H18" s="42" t="s">
        <v>80</v>
      </c>
      <c r="I18" s="5"/>
      <c r="J18" s="43">
        <v>400000</v>
      </c>
      <c r="L18" s="78"/>
    </row>
    <row r="19" spans="2:12" x14ac:dyDescent="0.25">
      <c r="B19" s="34">
        <v>46007</v>
      </c>
      <c r="C19" s="1">
        <v>12635</v>
      </c>
      <c r="D19" s="2"/>
      <c r="E19" s="35">
        <v>21</v>
      </c>
      <c r="F19" s="36">
        <f t="shared" si="0"/>
        <v>265335</v>
      </c>
      <c r="G19" s="44"/>
      <c r="H19" s="42"/>
      <c r="I19" s="5"/>
      <c r="J19" s="43"/>
      <c r="L19" s="78"/>
    </row>
    <row r="20" spans="2:12" x14ac:dyDescent="0.25">
      <c r="B20" s="34">
        <v>46008</v>
      </c>
      <c r="C20" s="1">
        <v>0</v>
      </c>
      <c r="D20" s="2"/>
      <c r="E20" s="35">
        <v>21</v>
      </c>
      <c r="F20" s="36">
        <f t="shared" si="0"/>
        <v>0</v>
      </c>
      <c r="G20" s="41">
        <v>46036</v>
      </c>
      <c r="H20" s="42" t="s">
        <v>80</v>
      </c>
      <c r="I20" s="5"/>
      <c r="J20" s="43">
        <v>2500000</v>
      </c>
    </row>
    <row r="21" spans="2:12" x14ac:dyDescent="0.25">
      <c r="B21" s="34">
        <v>46009</v>
      </c>
      <c r="C21" s="1">
        <v>6408</v>
      </c>
      <c r="D21" s="2"/>
      <c r="E21" s="35">
        <v>21</v>
      </c>
      <c r="F21" s="36">
        <f t="shared" si="0"/>
        <v>134568</v>
      </c>
      <c r="G21" s="44"/>
      <c r="H21" s="42"/>
      <c r="I21" s="5"/>
      <c r="J21" s="43"/>
    </row>
    <row r="22" spans="2:12" x14ac:dyDescent="0.25">
      <c r="B22" s="34">
        <v>46010</v>
      </c>
      <c r="C22" s="1">
        <v>6019</v>
      </c>
      <c r="D22" s="2"/>
      <c r="E22" s="35">
        <v>21</v>
      </c>
      <c r="F22" s="36">
        <f t="shared" si="0"/>
        <v>126399</v>
      </c>
      <c r="G22" s="41"/>
      <c r="H22" s="42"/>
      <c r="I22" s="5"/>
      <c r="J22" s="43"/>
    </row>
    <row r="23" spans="2:12" x14ac:dyDescent="0.25">
      <c r="B23" s="34">
        <v>46011</v>
      </c>
      <c r="C23" s="1">
        <v>5747</v>
      </c>
      <c r="D23" s="2"/>
      <c r="E23" s="35">
        <v>21</v>
      </c>
      <c r="F23" s="36">
        <f t="shared" si="0"/>
        <v>120687</v>
      </c>
      <c r="G23" s="44"/>
      <c r="H23" s="42"/>
      <c r="I23" s="5"/>
      <c r="J23" s="43"/>
    </row>
    <row r="24" spans="2:12" x14ac:dyDescent="0.25">
      <c r="B24" s="34">
        <v>46012</v>
      </c>
      <c r="C24" s="1">
        <v>6485</v>
      </c>
      <c r="D24" s="2"/>
      <c r="E24" s="35">
        <v>21</v>
      </c>
      <c r="F24" s="36">
        <f t="shared" si="0"/>
        <v>136185</v>
      </c>
      <c r="G24" s="44"/>
      <c r="H24" s="42"/>
      <c r="I24" s="5"/>
      <c r="J24" s="43"/>
    </row>
    <row r="25" spans="2:12" x14ac:dyDescent="0.25">
      <c r="B25" s="34">
        <v>46013</v>
      </c>
      <c r="C25" s="1">
        <v>6155</v>
      </c>
      <c r="D25" s="2"/>
      <c r="E25" s="35">
        <v>21</v>
      </c>
      <c r="F25" s="36">
        <f t="shared" si="0"/>
        <v>129255</v>
      </c>
      <c r="G25" s="44"/>
      <c r="H25" s="42"/>
      <c r="I25" s="5"/>
      <c r="J25" s="43"/>
    </row>
    <row r="26" spans="2:12" x14ac:dyDescent="0.25">
      <c r="B26" s="34">
        <v>46014</v>
      </c>
      <c r="C26" s="1">
        <v>6039</v>
      </c>
      <c r="D26" s="2"/>
      <c r="E26" s="35">
        <v>21</v>
      </c>
      <c r="F26" s="36">
        <f t="shared" si="0"/>
        <v>126819</v>
      </c>
      <c r="G26" s="44"/>
      <c r="H26" s="42"/>
      <c r="I26" s="5"/>
      <c r="J26" s="43"/>
    </row>
    <row r="27" spans="2:12" x14ac:dyDescent="0.25">
      <c r="B27" s="34">
        <v>46015</v>
      </c>
      <c r="C27" s="1">
        <v>6213</v>
      </c>
      <c r="D27" s="2"/>
      <c r="E27" s="35">
        <v>21</v>
      </c>
      <c r="F27" s="36">
        <f t="shared" si="0"/>
        <v>130473</v>
      </c>
      <c r="G27" s="44"/>
      <c r="H27" s="42"/>
      <c r="I27" s="5"/>
      <c r="J27" s="43"/>
    </row>
    <row r="28" spans="2:12" x14ac:dyDescent="0.25">
      <c r="B28" s="34">
        <v>46016</v>
      </c>
      <c r="C28" s="1">
        <v>7359</v>
      </c>
      <c r="D28" s="2"/>
      <c r="E28" s="35">
        <v>21</v>
      </c>
      <c r="F28" s="36">
        <f t="shared" si="0"/>
        <v>154539</v>
      </c>
      <c r="G28" s="44"/>
      <c r="H28" s="42"/>
      <c r="I28" s="5"/>
      <c r="J28" s="43"/>
    </row>
    <row r="29" spans="2:12" x14ac:dyDescent="0.25">
      <c r="B29" s="34">
        <v>46017</v>
      </c>
      <c r="C29" s="1">
        <v>8058</v>
      </c>
      <c r="D29" s="2"/>
      <c r="E29" s="35">
        <v>21</v>
      </c>
      <c r="F29" s="36">
        <f t="shared" si="0"/>
        <v>169218</v>
      </c>
      <c r="G29" s="44"/>
      <c r="H29" s="42"/>
      <c r="I29" s="5"/>
      <c r="J29" s="43"/>
    </row>
    <row r="30" spans="2:12" x14ac:dyDescent="0.25">
      <c r="B30" s="34">
        <v>46018</v>
      </c>
      <c r="C30" s="1">
        <v>6233</v>
      </c>
      <c r="D30" s="2"/>
      <c r="E30" s="35">
        <v>21</v>
      </c>
      <c r="F30" s="36">
        <f t="shared" si="0"/>
        <v>130893</v>
      </c>
      <c r="G30" s="44"/>
      <c r="H30" s="42"/>
      <c r="I30" s="5"/>
      <c r="J30" s="43"/>
    </row>
    <row r="31" spans="2:12" x14ac:dyDescent="0.25">
      <c r="B31" s="34">
        <v>46019</v>
      </c>
      <c r="C31" s="1">
        <v>6913</v>
      </c>
      <c r="D31" s="2"/>
      <c r="E31" s="35">
        <v>21</v>
      </c>
      <c r="F31" s="36">
        <f t="shared" si="0"/>
        <v>145173</v>
      </c>
      <c r="G31" s="44"/>
      <c r="H31" s="42"/>
      <c r="I31" s="5"/>
      <c r="J31" s="43"/>
    </row>
    <row r="32" spans="2:12" x14ac:dyDescent="0.25">
      <c r="B32" s="34">
        <v>46020</v>
      </c>
      <c r="C32" s="1">
        <v>7126</v>
      </c>
      <c r="D32" s="2"/>
      <c r="E32" s="35">
        <v>21</v>
      </c>
      <c r="F32" s="36">
        <f t="shared" si="0"/>
        <v>149646</v>
      </c>
      <c r="G32" s="44"/>
      <c r="H32" s="42"/>
      <c r="I32" s="5"/>
      <c r="J32" s="43"/>
    </row>
    <row r="33" spans="2:13" x14ac:dyDescent="0.25">
      <c r="B33" s="34">
        <v>46021</v>
      </c>
      <c r="C33" s="1">
        <v>6757</v>
      </c>
      <c r="D33" s="2"/>
      <c r="E33" s="35">
        <v>21</v>
      </c>
      <c r="F33" s="36">
        <f t="shared" si="0"/>
        <v>141897</v>
      </c>
      <c r="G33" s="44"/>
      <c r="H33" s="42"/>
      <c r="I33" s="5"/>
      <c r="J33" s="43"/>
    </row>
    <row r="34" spans="2:13" ht="15.75" thickBot="1" x14ac:dyDescent="0.3">
      <c r="B34" s="34">
        <v>46022</v>
      </c>
      <c r="C34" s="8">
        <v>7165</v>
      </c>
      <c r="D34" s="45"/>
      <c r="E34" s="35">
        <v>21</v>
      </c>
      <c r="F34" s="47">
        <f t="shared" si="0"/>
        <v>150465</v>
      </c>
      <c r="G34" s="48"/>
      <c r="H34" s="49"/>
      <c r="I34" s="50"/>
      <c r="J34" s="51"/>
    </row>
    <row r="35" spans="2:13" x14ac:dyDescent="0.25">
      <c r="B35" s="52" t="s">
        <v>32</v>
      </c>
      <c r="C35" s="53">
        <f>SUM(C4:C34)</f>
        <v>204644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4123606.3619999993</v>
      </c>
    </row>
    <row r="36" spans="2:13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4297524</v>
      </c>
      <c r="L36" s="3">
        <f>J36-J4-J5-J6</f>
        <v>4298917.6380000003</v>
      </c>
    </row>
    <row r="37" spans="2:13" x14ac:dyDescent="0.25">
      <c r="B37" s="59" t="s">
        <v>36</v>
      </c>
      <c r="C37" s="60">
        <f>C35</f>
        <v>204644</v>
      </c>
      <c r="D37" s="2">
        <f>D35/1.03</f>
        <v>0</v>
      </c>
      <c r="E37" s="35"/>
      <c r="F37" s="36">
        <f>SUM(F4:F36)</f>
        <v>4297524</v>
      </c>
      <c r="G37" s="42"/>
      <c r="H37" s="39" t="s">
        <v>39</v>
      </c>
      <c r="I37" s="39"/>
      <c r="J37" s="40">
        <v>11673.8</v>
      </c>
    </row>
    <row r="38" spans="2:13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31453.950000000004</v>
      </c>
    </row>
    <row r="39" spans="2:13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217045.38800000073</v>
      </c>
      <c r="L39" s="3">
        <v>-3002455.96</v>
      </c>
      <c r="M39" s="3">
        <f>J39+L39</f>
        <v>-2785410.5719999992</v>
      </c>
    </row>
    <row r="40" spans="2:13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3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3" x14ac:dyDescent="0.25">
      <c r="J42" s="3"/>
    </row>
    <row r="43" spans="2:13" x14ac:dyDescent="0.25">
      <c r="J43" s="3"/>
    </row>
    <row r="44" spans="2:13" x14ac:dyDescent="0.25">
      <c r="B44" s="10"/>
      <c r="C44" s="11"/>
      <c r="D44" s="12" t="s">
        <v>7</v>
      </c>
      <c r="E44" s="12" t="s">
        <v>1</v>
      </c>
      <c r="F44" s="12" t="s">
        <v>8</v>
      </c>
      <c r="G44" s="12" t="s">
        <v>6</v>
      </c>
      <c r="H44" s="12" t="s">
        <v>9</v>
      </c>
      <c r="I44" s="12" t="s">
        <v>10</v>
      </c>
      <c r="L44" s="3">
        <v>57891</v>
      </c>
      <c r="M44" s="3">
        <v>11673.8</v>
      </c>
    </row>
    <row r="45" spans="2:13" x14ac:dyDescent="0.25">
      <c r="B45" s="77" t="s">
        <v>11</v>
      </c>
      <c r="C45" s="14"/>
      <c r="D45" s="15">
        <v>57891</v>
      </c>
      <c r="E45" s="16">
        <f>F45/D45</f>
        <v>0</v>
      </c>
      <c r="F45" s="15"/>
      <c r="G45" s="15">
        <v>11673.8</v>
      </c>
      <c r="H45" s="15"/>
      <c r="I45" s="15">
        <f>F45+G45-H45</f>
        <v>11673.8</v>
      </c>
    </row>
    <row r="48" spans="2:13" x14ac:dyDescent="0.25">
      <c r="B48" s="10"/>
      <c r="C48" s="11"/>
      <c r="D48" s="12" t="s">
        <v>7</v>
      </c>
      <c r="E48" s="12" t="s">
        <v>1</v>
      </c>
      <c r="F48" s="12" t="s">
        <v>8</v>
      </c>
      <c r="G48" s="12" t="s">
        <v>6</v>
      </c>
      <c r="H48" s="12" t="s">
        <v>9</v>
      </c>
      <c r="I48" s="12" t="s">
        <v>10</v>
      </c>
      <c r="L48" s="12" t="s">
        <v>67</v>
      </c>
      <c r="M48">
        <v>91616</v>
      </c>
    </row>
    <row r="49" spans="2:16" x14ac:dyDescent="0.25">
      <c r="B49" s="76" t="s">
        <v>87</v>
      </c>
      <c r="C49" s="14"/>
      <c r="D49" s="15">
        <v>91616</v>
      </c>
      <c r="E49" s="16">
        <f>F49/D49</f>
        <v>0</v>
      </c>
      <c r="F49" s="15"/>
      <c r="G49" s="15"/>
      <c r="H49" s="15"/>
      <c r="I49" s="15">
        <f>F49+G49-H49</f>
        <v>0</v>
      </c>
      <c r="L49" t="s">
        <v>89</v>
      </c>
      <c r="M49">
        <v>57891</v>
      </c>
    </row>
    <row r="50" spans="2:16" x14ac:dyDescent="0.25">
      <c r="B50" s="17"/>
      <c r="C50" s="17"/>
      <c r="D50" s="17"/>
      <c r="E50" s="17"/>
      <c r="F50" s="17"/>
      <c r="G50" s="17"/>
      <c r="H50" s="17"/>
      <c r="I50" s="18"/>
      <c r="L50" t="s">
        <v>68</v>
      </c>
      <c r="M50">
        <v>55137</v>
      </c>
    </row>
    <row r="51" spans="2:16" x14ac:dyDescent="0.25">
      <c r="B51" s="19"/>
      <c r="C51" s="20"/>
      <c r="D51" s="12" t="s">
        <v>7</v>
      </c>
      <c r="E51" s="12" t="s">
        <v>1</v>
      </c>
      <c r="F51" s="12" t="s">
        <v>8</v>
      </c>
      <c r="G51" s="19"/>
      <c r="H51" s="12" t="s">
        <v>12</v>
      </c>
      <c r="I51" s="12" t="s">
        <v>10</v>
      </c>
      <c r="P51" s="3">
        <v>1408.7</v>
      </c>
    </row>
    <row r="52" spans="2:16" x14ac:dyDescent="0.25">
      <c r="B52" s="76" t="s">
        <v>86</v>
      </c>
      <c r="C52" s="14"/>
      <c r="D52" s="15">
        <v>55137</v>
      </c>
      <c r="E52" s="16">
        <f>F52/D52</f>
        <v>0</v>
      </c>
      <c r="F52" s="15"/>
      <c r="G52" s="15"/>
      <c r="H52" s="15">
        <v>44843.83</v>
      </c>
      <c r="I52" s="15">
        <f>F52-H52</f>
        <v>-44843.83</v>
      </c>
      <c r="M52" s="4">
        <f>SUM(M48:M51)</f>
        <v>204644</v>
      </c>
      <c r="P52" s="3">
        <v>10026.959999999999</v>
      </c>
    </row>
    <row r="53" spans="2:16" x14ac:dyDescent="0.25">
      <c r="B53" s="21"/>
      <c r="I53" s="4"/>
      <c r="P53">
        <v>238.14</v>
      </c>
    </row>
    <row r="54" spans="2:16" x14ac:dyDescent="0.25">
      <c r="B54" s="21"/>
      <c r="I54" s="4"/>
    </row>
    <row r="55" spans="2:16" x14ac:dyDescent="0.25">
      <c r="B55" s="21"/>
      <c r="C55" s="4">
        <v>57891</v>
      </c>
      <c r="D55" s="22" t="s">
        <v>14</v>
      </c>
      <c r="E55" s="23">
        <v>1</v>
      </c>
      <c r="F55" s="25">
        <f>C55*E55</f>
        <v>57891</v>
      </c>
      <c r="I55" s="4"/>
    </row>
    <row r="56" spans="2:16" x14ac:dyDescent="0.25">
      <c r="B56" s="21"/>
      <c r="C56" s="4">
        <v>55137</v>
      </c>
      <c r="D56" s="22" t="s">
        <v>14</v>
      </c>
      <c r="E56" s="23">
        <v>1</v>
      </c>
      <c r="F56" s="25">
        <f>C56*E56</f>
        <v>55137</v>
      </c>
      <c r="G56" s="7"/>
      <c r="H56" s="7"/>
      <c r="I56" s="4"/>
      <c r="P56" s="3">
        <f>SUM(P51:P54)</f>
        <v>11673.8</v>
      </c>
    </row>
    <row r="57" spans="2:16" x14ac:dyDescent="0.25">
      <c r="B57" s="21"/>
      <c r="C57" s="24">
        <v>91616</v>
      </c>
      <c r="D57" s="22" t="s">
        <v>14</v>
      </c>
      <c r="E57" s="23">
        <v>0.8</v>
      </c>
      <c r="F57" s="25">
        <f>C57*E57</f>
        <v>73292.800000000003</v>
      </c>
      <c r="G57" s="7"/>
      <c r="H57" s="7"/>
      <c r="I57" s="4"/>
    </row>
    <row r="58" spans="2:16" x14ac:dyDescent="0.25">
      <c r="B58" s="21"/>
      <c r="C58" s="24"/>
      <c r="I58" s="7"/>
      <c r="L58" t="s">
        <v>90</v>
      </c>
      <c r="M58" t="s">
        <v>91</v>
      </c>
      <c r="N58" t="s">
        <v>10</v>
      </c>
    </row>
    <row r="59" spans="2:16" x14ac:dyDescent="0.25">
      <c r="B59" s="21"/>
      <c r="C59" s="24"/>
      <c r="D59" s="12" t="s">
        <v>7</v>
      </c>
      <c r="E59" s="12" t="s">
        <v>1</v>
      </c>
      <c r="F59" s="12" t="s">
        <v>8</v>
      </c>
    </row>
    <row r="60" spans="2:16" x14ac:dyDescent="0.25">
      <c r="D60" s="15">
        <f>D52+D49</f>
        <v>146753</v>
      </c>
      <c r="E60" s="16">
        <f>F60/D60</f>
        <v>0.49942965390826766</v>
      </c>
      <c r="F60" s="15">
        <f>F57+F52+F49</f>
        <v>73292.800000000003</v>
      </c>
      <c r="L60" s="3">
        <v>25685.96</v>
      </c>
      <c r="M60" s="3">
        <v>5137.1899999999996</v>
      </c>
      <c r="N60" s="3">
        <f>L60-M60</f>
        <v>20548.77</v>
      </c>
    </row>
    <row r="61" spans="2:16" x14ac:dyDescent="0.25">
      <c r="L61" s="3">
        <v>5761.15</v>
      </c>
      <c r="M61" s="3">
        <v>1152.23</v>
      </c>
      <c r="N61" s="3">
        <f t="shared" ref="N61:N63" si="1">L61-M61</f>
        <v>4608.92</v>
      </c>
    </row>
    <row r="62" spans="2:16" x14ac:dyDescent="0.25">
      <c r="D62" s="7">
        <f>C36-D60</f>
        <v>-146753</v>
      </c>
      <c r="F62" s="7">
        <f>E36-F60</f>
        <v>-73292.800000000003</v>
      </c>
      <c r="L62" s="3">
        <v>7870.32</v>
      </c>
      <c r="M62" s="3">
        <v>1574.06</v>
      </c>
      <c r="N62" s="3">
        <f t="shared" si="1"/>
        <v>6296.26</v>
      </c>
    </row>
    <row r="63" spans="2:16" x14ac:dyDescent="0.25">
      <c r="N63" s="3">
        <f t="shared" si="1"/>
        <v>0</v>
      </c>
    </row>
    <row r="64" spans="2:16" x14ac:dyDescent="0.25">
      <c r="L64" s="3">
        <f>SUM(L60:L63)</f>
        <v>39317.43</v>
      </c>
      <c r="M64" s="3">
        <f t="shared" ref="M64:N64" si="2">SUM(M60:M63)</f>
        <v>7863.48</v>
      </c>
      <c r="N64" s="3">
        <f t="shared" si="2"/>
        <v>31453.950000000004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7B44-4111-45D7-A56D-21C65124C4E4}">
  <dimension ref="B1:V69"/>
  <sheetViews>
    <sheetView topLeftCell="A22"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9.85546875" bestFit="1" customWidth="1"/>
    <col min="15" max="15" width="10.85546875" bestFit="1" customWidth="1"/>
    <col min="16" max="16" width="11.42578125" bestFit="1" customWidth="1"/>
    <col min="17" max="17" width="12.85546875" customWidth="1"/>
    <col min="21" max="21" width="13.28515625" bestFit="1" customWidth="1"/>
  </cols>
  <sheetData>
    <row r="1" spans="2:22" ht="15.75" thickBot="1" x14ac:dyDescent="0.3"/>
    <row r="2" spans="2:22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22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2" x14ac:dyDescent="0.25">
      <c r="B4" s="34">
        <v>46023</v>
      </c>
      <c r="C4" s="1">
        <v>6757</v>
      </c>
      <c r="D4" s="2"/>
      <c r="E4" s="35">
        <v>21</v>
      </c>
      <c r="F4" s="36">
        <f>E4*C4</f>
        <v>141897</v>
      </c>
      <c r="G4" s="37"/>
      <c r="H4" s="38" t="s">
        <v>4</v>
      </c>
      <c r="I4" s="39"/>
      <c r="J4" s="40">
        <f>'ARALIK 2025'!J39*-1</f>
        <v>-217045.38800000073</v>
      </c>
    </row>
    <row r="5" spans="2:22" x14ac:dyDescent="0.25">
      <c r="B5" s="34">
        <v>46024</v>
      </c>
      <c r="C5" s="1">
        <v>6893</v>
      </c>
      <c r="D5" s="2"/>
      <c r="E5" s="35">
        <v>21</v>
      </c>
      <c r="F5" s="36">
        <f t="shared" ref="F5:F34" si="0">E5*C5</f>
        <v>144753</v>
      </c>
      <c r="G5" s="9" t="s">
        <v>5</v>
      </c>
      <c r="H5" s="38"/>
      <c r="I5" s="39"/>
      <c r="J5" s="40">
        <v>36396.32</v>
      </c>
    </row>
    <row r="6" spans="2:22" x14ac:dyDescent="0.25">
      <c r="B6" s="34">
        <v>46025</v>
      </c>
      <c r="C6" s="1">
        <v>6777</v>
      </c>
      <c r="D6" s="2"/>
      <c r="E6" s="35">
        <v>21</v>
      </c>
      <c r="F6" s="36">
        <f t="shared" si="0"/>
        <v>142317</v>
      </c>
      <c r="G6" s="37" t="s">
        <v>40</v>
      </c>
      <c r="H6" s="38"/>
      <c r="I6" s="39"/>
      <c r="J6" s="40"/>
      <c r="S6" t="s">
        <v>108</v>
      </c>
      <c r="U6" s="4">
        <v>1150000</v>
      </c>
      <c r="V6" t="s">
        <v>109</v>
      </c>
    </row>
    <row r="7" spans="2:22" x14ac:dyDescent="0.25">
      <c r="B7" s="34">
        <v>46026</v>
      </c>
      <c r="C7" s="1">
        <v>6932</v>
      </c>
      <c r="D7" s="2"/>
      <c r="E7" s="35">
        <v>21</v>
      </c>
      <c r="F7" s="36">
        <f t="shared" si="0"/>
        <v>145572</v>
      </c>
      <c r="G7" s="37" t="s">
        <v>41</v>
      </c>
      <c r="H7" s="38"/>
      <c r="I7" s="39"/>
      <c r="J7" s="40"/>
      <c r="L7" s="5"/>
      <c r="M7" s="5"/>
      <c r="N7" s="5"/>
      <c r="O7" s="5"/>
      <c r="P7" s="5"/>
      <c r="Q7" s="5"/>
      <c r="S7" t="s">
        <v>110</v>
      </c>
      <c r="U7" s="4">
        <v>350000</v>
      </c>
      <c r="V7" t="s">
        <v>111</v>
      </c>
    </row>
    <row r="8" spans="2:22" x14ac:dyDescent="0.25">
      <c r="B8" s="34">
        <v>46027</v>
      </c>
      <c r="C8" s="1">
        <v>6757</v>
      </c>
      <c r="D8" s="2"/>
      <c r="E8" s="35">
        <v>21</v>
      </c>
      <c r="F8" s="36">
        <f t="shared" si="0"/>
        <v>141897</v>
      </c>
      <c r="G8" s="41"/>
      <c r="H8" s="42"/>
      <c r="I8" s="5"/>
      <c r="J8" s="43"/>
      <c r="L8" s="139" t="s">
        <v>96</v>
      </c>
      <c r="M8" s="139"/>
      <c r="N8" s="139"/>
      <c r="O8" s="139"/>
      <c r="P8" s="139"/>
      <c r="Q8" s="80"/>
      <c r="S8" t="s">
        <v>112</v>
      </c>
      <c r="U8" s="4">
        <v>400000</v>
      </c>
      <c r="V8" t="s">
        <v>113</v>
      </c>
    </row>
    <row r="9" spans="2:22" x14ac:dyDescent="0.25">
      <c r="B9" s="34">
        <v>46028</v>
      </c>
      <c r="C9" s="1">
        <v>4913</v>
      </c>
      <c r="D9" s="2"/>
      <c r="E9" s="35">
        <v>21</v>
      </c>
      <c r="F9" s="36">
        <f t="shared" si="0"/>
        <v>103173</v>
      </c>
      <c r="G9" s="41">
        <v>46041</v>
      </c>
      <c r="H9" s="42" t="s">
        <v>88</v>
      </c>
      <c r="I9" s="5"/>
      <c r="J9" s="43">
        <v>-214754</v>
      </c>
      <c r="L9" s="80" t="s">
        <v>94</v>
      </c>
      <c r="M9" s="80"/>
      <c r="N9" s="80"/>
      <c r="O9" s="80"/>
      <c r="P9" s="80"/>
      <c r="Q9" s="80"/>
    </row>
    <row r="10" spans="2:22" x14ac:dyDescent="0.25">
      <c r="B10" s="34">
        <v>46029</v>
      </c>
      <c r="C10" s="1">
        <v>5961</v>
      </c>
      <c r="D10" s="2"/>
      <c r="E10" s="35">
        <v>21</v>
      </c>
      <c r="F10" s="36">
        <f t="shared" si="0"/>
        <v>125181</v>
      </c>
      <c r="G10" s="41">
        <v>46042</v>
      </c>
      <c r="H10" s="42" t="s">
        <v>81</v>
      </c>
      <c r="I10" s="5"/>
      <c r="J10" s="43">
        <v>1350000</v>
      </c>
      <c r="L10" s="80" t="s">
        <v>95</v>
      </c>
      <c r="M10" s="80"/>
      <c r="N10" s="80"/>
      <c r="O10" s="80"/>
      <c r="P10" s="80"/>
      <c r="Q10" s="80"/>
    </row>
    <row r="11" spans="2:22" x14ac:dyDescent="0.25">
      <c r="B11" s="34">
        <v>46030</v>
      </c>
      <c r="C11" s="1">
        <v>6058</v>
      </c>
      <c r="D11" s="2"/>
      <c r="E11" s="35">
        <v>21</v>
      </c>
      <c r="F11" s="36">
        <f t="shared" si="0"/>
        <v>127218</v>
      </c>
      <c r="G11" s="41">
        <v>45318</v>
      </c>
      <c r="H11" s="42" t="s">
        <v>81</v>
      </c>
      <c r="I11" s="5"/>
      <c r="J11" s="43">
        <v>400000</v>
      </c>
      <c r="L11" s="80"/>
      <c r="M11" s="80"/>
      <c r="N11" s="80"/>
      <c r="O11" s="80"/>
      <c r="P11" s="80"/>
      <c r="Q11" s="80"/>
    </row>
    <row r="12" spans="2:22" x14ac:dyDescent="0.25">
      <c r="B12" s="34">
        <v>46031</v>
      </c>
      <c r="C12" s="1">
        <v>4019</v>
      </c>
      <c r="D12" s="2"/>
      <c r="E12" s="35">
        <v>21</v>
      </c>
      <c r="F12" s="36">
        <f t="shared" si="0"/>
        <v>84399</v>
      </c>
      <c r="G12" s="44" t="s">
        <v>92</v>
      </c>
      <c r="H12" s="42"/>
      <c r="I12" s="5"/>
      <c r="J12" s="43">
        <v>6435.6</v>
      </c>
      <c r="L12" s="5"/>
      <c r="M12" s="5"/>
      <c r="N12" s="5"/>
      <c r="O12" s="5"/>
      <c r="P12" s="5"/>
      <c r="Q12" s="5"/>
    </row>
    <row r="13" spans="2:22" x14ac:dyDescent="0.25">
      <c r="B13" s="34">
        <v>46032</v>
      </c>
      <c r="C13" s="1">
        <v>6291</v>
      </c>
      <c r="D13" s="2"/>
      <c r="E13" s="35">
        <v>21</v>
      </c>
      <c r="F13" s="36">
        <f t="shared" si="0"/>
        <v>132111</v>
      </c>
      <c r="G13" s="44" t="s">
        <v>93</v>
      </c>
      <c r="H13" s="42"/>
      <c r="I13" s="5"/>
      <c r="J13" s="43">
        <v>129.6</v>
      </c>
      <c r="L13" s="5"/>
      <c r="M13" s="5"/>
      <c r="N13" s="5"/>
      <c r="O13" s="5"/>
      <c r="P13" s="5"/>
      <c r="Q13" s="5"/>
    </row>
    <row r="14" spans="2:22" x14ac:dyDescent="0.25">
      <c r="B14" s="34">
        <v>46033</v>
      </c>
      <c r="C14" s="1">
        <v>5883</v>
      </c>
      <c r="D14" s="2"/>
      <c r="E14" s="35">
        <v>21</v>
      </c>
      <c r="F14" s="36">
        <f t="shared" si="0"/>
        <v>123543</v>
      </c>
      <c r="G14" s="41">
        <v>46055</v>
      </c>
      <c r="H14" s="42" t="s">
        <v>80</v>
      </c>
      <c r="I14" s="5"/>
      <c r="J14" s="43">
        <v>350000</v>
      </c>
      <c r="L14" s="5"/>
      <c r="M14" s="5"/>
      <c r="N14" s="5"/>
      <c r="O14" s="5"/>
      <c r="P14" s="5"/>
      <c r="Q14" s="5"/>
    </row>
    <row r="15" spans="2:22" x14ac:dyDescent="0.25">
      <c r="B15" s="34">
        <v>46034</v>
      </c>
      <c r="C15" s="1">
        <v>6175</v>
      </c>
      <c r="D15" s="2"/>
      <c r="E15" s="35">
        <v>21</v>
      </c>
      <c r="F15" s="36">
        <f t="shared" si="0"/>
        <v>129675</v>
      </c>
      <c r="G15" s="41">
        <v>46066</v>
      </c>
      <c r="H15" s="42" t="s">
        <v>80</v>
      </c>
      <c r="I15" s="5"/>
      <c r="J15" s="43">
        <v>400000</v>
      </c>
      <c r="L15" s="5"/>
      <c r="M15" s="5"/>
      <c r="N15" s="5"/>
      <c r="O15" s="5"/>
      <c r="P15" s="5"/>
      <c r="Q15" s="5"/>
    </row>
    <row r="16" spans="2:22" x14ac:dyDescent="0.25">
      <c r="B16" s="34">
        <v>46035</v>
      </c>
      <c r="C16" s="1">
        <v>6000</v>
      </c>
      <c r="D16" s="2"/>
      <c r="E16" s="35">
        <v>21</v>
      </c>
      <c r="F16" s="36">
        <f t="shared" si="0"/>
        <v>126000</v>
      </c>
      <c r="G16" s="41">
        <v>46070</v>
      </c>
      <c r="H16" s="42" t="s">
        <v>80</v>
      </c>
      <c r="I16" s="5"/>
      <c r="J16" s="43">
        <v>1000000</v>
      </c>
    </row>
    <row r="17" spans="2:10" x14ac:dyDescent="0.25">
      <c r="B17" s="34">
        <v>46036</v>
      </c>
      <c r="C17" s="1">
        <v>6019</v>
      </c>
      <c r="D17" s="2"/>
      <c r="E17" s="35">
        <v>21</v>
      </c>
      <c r="F17" s="36">
        <f t="shared" si="0"/>
        <v>126399</v>
      </c>
      <c r="G17" s="41">
        <v>46071</v>
      </c>
      <c r="H17" s="42" t="s">
        <v>81</v>
      </c>
      <c r="I17" s="5" t="s">
        <v>71</v>
      </c>
      <c r="J17" s="43">
        <v>563259.82999999996</v>
      </c>
    </row>
    <row r="18" spans="2:10" x14ac:dyDescent="0.25">
      <c r="B18" s="34">
        <v>46037</v>
      </c>
      <c r="C18" s="1">
        <v>5883</v>
      </c>
      <c r="D18" s="2"/>
      <c r="E18" s="35">
        <v>21</v>
      </c>
      <c r="F18" s="36">
        <f t="shared" si="0"/>
        <v>123543</v>
      </c>
      <c r="G18" s="41">
        <v>46072</v>
      </c>
      <c r="H18" s="42" t="s">
        <v>81</v>
      </c>
      <c r="I18" s="5" t="s">
        <v>71</v>
      </c>
      <c r="J18" s="43">
        <v>500000</v>
      </c>
    </row>
    <row r="19" spans="2:10" x14ac:dyDescent="0.25">
      <c r="B19" s="34">
        <v>46038</v>
      </c>
      <c r="C19" s="1">
        <v>3379</v>
      </c>
      <c r="D19" s="2"/>
      <c r="E19" s="35">
        <v>21</v>
      </c>
      <c r="F19" s="36">
        <f t="shared" si="0"/>
        <v>70959</v>
      </c>
      <c r="G19" s="41">
        <v>46072</v>
      </c>
      <c r="H19" s="42" t="s">
        <v>81</v>
      </c>
      <c r="I19" s="5" t="s">
        <v>42</v>
      </c>
      <c r="J19" s="43">
        <v>500000</v>
      </c>
    </row>
    <row r="20" spans="2:10" x14ac:dyDescent="0.25">
      <c r="B20" s="34">
        <v>46039</v>
      </c>
      <c r="C20" s="1">
        <v>5728</v>
      </c>
      <c r="D20" s="2"/>
      <c r="E20" s="35">
        <v>21</v>
      </c>
      <c r="F20" s="36">
        <f t="shared" si="0"/>
        <v>120288</v>
      </c>
      <c r="G20" s="41">
        <v>46073</v>
      </c>
      <c r="H20" s="42" t="s">
        <v>81</v>
      </c>
      <c r="I20" s="5" t="s">
        <v>42</v>
      </c>
      <c r="J20" s="43">
        <v>1000000</v>
      </c>
    </row>
    <row r="21" spans="2:10" x14ac:dyDescent="0.25">
      <c r="B21" s="34">
        <v>46040</v>
      </c>
      <c r="C21" s="1">
        <v>6097</v>
      </c>
      <c r="D21" s="2"/>
      <c r="E21" s="35">
        <v>21</v>
      </c>
      <c r="F21" s="36">
        <f t="shared" si="0"/>
        <v>128037</v>
      </c>
      <c r="G21" s="44"/>
      <c r="H21" s="42"/>
      <c r="I21" s="5"/>
      <c r="J21" s="43"/>
    </row>
    <row r="22" spans="2:10" x14ac:dyDescent="0.25">
      <c r="B22" s="34">
        <v>46041</v>
      </c>
      <c r="C22" s="1">
        <v>6621</v>
      </c>
      <c r="D22" s="2"/>
      <c r="E22" s="35">
        <v>21</v>
      </c>
      <c r="F22" s="36">
        <f t="shared" si="0"/>
        <v>139041</v>
      </c>
      <c r="G22" s="44"/>
      <c r="H22" s="42"/>
      <c r="I22" s="5"/>
      <c r="J22" s="43"/>
    </row>
    <row r="23" spans="2:10" x14ac:dyDescent="0.25">
      <c r="B23" s="34">
        <v>46042</v>
      </c>
      <c r="C23" s="1">
        <v>6058</v>
      </c>
      <c r="D23" s="2"/>
      <c r="E23" s="35">
        <v>21</v>
      </c>
      <c r="F23" s="36">
        <f t="shared" si="0"/>
        <v>127218</v>
      </c>
      <c r="G23" s="44"/>
      <c r="H23" s="42"/>
      <c r="I23" s="5"/>
      <c r="J23" s="43"/>
    </row>
    <row r="24" spans="2:10" x14ac:dyDescent="0.25">
      <c r="B24" s="34">
        <v>46043</v>
      </c>
      <c r="C24" s="1">
        <v>5689</v>
      </c>
      <c r="D24" s="2"/>
      <c r="E24" s="35">
        <v>21</v>
      </c>
      <c r="F24" s="36">
        <f t="shared" si="0"/>
        <v>119469</v>
      </c>
      <c r="G24" s="44"/>
      <c r="H24" s="42"/>
      <c r="I24" s="5"/>
      <c r="J24" s="43"/>
    </row>
    <row r="25" spans="2:10" x14ac:dyDescent="0.25">
      <c r="B25" s="34">
        <v>46044</v>
      </c>
      <c r="C25" s="1">
        <v>5282</v>
      </c>
      <c r="D25" s="2"/>
      <c r="E25" s="35">
        <v>24.5</v>
      </c>
      <c r="F25" s="36">
        <f t="shared" si="0"/>
        <v>129409</v>
      </c>
      <c r="G25" s="44"/>
      <c r="H25" s="42"/>
      <c r="I25" s="5"/>
      <c r="J25" s="43"/>
    </row>
    <row r="26" spans="2:10" x14ac:dyDescent="0.25">
      <c r="B26" s="34">
        <v>46045</v>
      </c>
      <c r="C26" s="1">
        <v>6116</v>
      </c>
      <c r="D26" s="2"/>
      <c r="E26" s="35">
        <v>24.5</v>
      </c>
      <c r="F26" s="36">
        <f t="shared" si="0"/>
        <v>149842</v>
      </c>
      <c r="G26" s="44"/>
      <c r="H26" s="42"/>
      <c r="I26" s="5"/>
      <c r="J26" s="43"/>
    </row>
    <row r="27" spans="2:10" x14ac:dyDescent="0.25">
      <c r="B27" s="34">
        <v>46046</v>
      </c>
      <c r="C27" s="1">
        <v>6291</v>
      </c>
      <c r="D27" s="2"/>
      <c r="E27" s="35">
        <v>24.5</v>
      </c>
      <c r="F27" s="36">
        <f t="shared" si="0"/>
        <v>154129.5</v>
      </c>
      <c r="G27" s="44"/>
      <c r="H27" s="42"/>
      <c r="I27" s="5"/>
      <c r="J27" s="43"/>
    </row>
    <row r="28" spans="2:10" x14ac:dyDescent="0.25">
      <c r="B28" s="34">
        <v>46047</v>
      </c>
      <c r="C28" s="1">
        <v>6738</v>
      </c>
      <c r="D28" s="2"/>
      <c r="E28" s="35">
        <v>24.5</v>
      </c>
      <c r="F28" s="36">
        <f t="shared" si="0"/>
        <v>165081</v>
      </c>
      <c r="G28" s="44"/>
      <c r="H28" s="42"/>
      <c r="I28" s="5"/>
      <c r="J28" s="43"/>
    </row>
    <row r="29" spans="2:10" x14ac:dyDescent="0.25">
      <c r="B29" s="34">
        <v>46048</v>
      </c>
      <c r="C29" s="1">
        <v>6039</v>
      </c>
      <c r="D29" s="2"/>
      <c r="E29" s="35">
        <v>24.5</v>
      </c>
      <c r="F29" s="36">
        <f t="shared" si="0"/>
        <v>147955.5</v>
      </c>
      <c r="G29" s="44"/>
      <c r="H29" s="42"/>
      <c r="I29" s="5"/>
      <c r="J29" s="43"/>
    </row>
    <row r="30" spans="2:10" x14ac:dyDescent="0.25">
      <c r="B30" s="34">
        <v>46049</v>
      </c>
      <c r="C30" s="1">
        <v>6078</v>
      </c>
      <c r="D30" s="2"/>
      <c r="E30" s="35">
        <v>24.5</v>
      </c>
      <c r="F30" s="36">
        <f t="shared" si="0"/>
        <v>148911</v>
      </c>
      <c r="G30" s="44"/>
      <c r="H30" s="42"/>
      <c r="I30" s="5"/>
      <c r="J30" s="43"/>
    </row>
    <row r="31" spans="2:10" x14ac:dyDescent="0.25">
      <c r="B31" s="34">
        <v>46050</v>
      </c>
      <c r="C31" s="1">
        <v>7048</v>
      </c>
      <c r="D31" s="2"/>
      <c r="E31" s="35">
        <v>24.5</v>
      </c>
      <c r="F31" s="36">
        <f t="shared" si="0"/>
        <v>172676</v>
      </c>
      <c r="G31" s="44"/>
      <c r="H31" s="42"/>
      <c r="I31" s="5"/>
      <c r="J31" s="43"/>
    </row>
    <row r="32" spans="2:10" x14ac:dyDescent="0.25">
      <c r="B32" s="34">
        <v>46051</v>
      </c>
      <c r="C32" s="1">
        <v>5786</v>
      </c>
      <c r="D32" s="2"/>
      <c r="E32" s="35">
        <v>24.5</v>
      </c>
      <c r="F32" s="36">
        <f t="shared" si="0"/>
        <v>141757</v>
      </c>
      <c r="G32" s="44"/>
      <c r="H32" s="42"/>
      <c r="I32" s="5"/>
      <c r="J32" s="43"/>
    </row>
    <row r="33" spans="2:12" x14ac:dyDescent="0.25">
      <c r="B33" s="34">
        <v>46052</v>
      </c>
      <c r="C33" s="1">
        <v>6893</v>
      </c>
      <c r="D33" s="2"/>
      <c r="E33" s="35">
        <v>24.5</v>
      </c>
      <c r="F33" s="36">
        <f t="shared" si="0"/>
        <v>168878.5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7010</v>
      </c>
      <c r="D34" s="45"/>
      <c r="E34" s="35">
        <v>24.5</v>
      </c>
      <c r="F34" s="47">
        <f t="shared" si="0"/>
        <v>171745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188171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5674421.9619999994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4173074.5</v>
      </c>
      <c r="L36" s="3">
        <f>J36-J4-J5-J6</f>
        <v>4353723.568</v>
      </c>
    </row>
    <row r="37" spans="2:12" x14ac:dyDescent="0.25">
      <c r="B37" s="59" t="s">
        <v>36</v>
      </c>
      <c r="C37" s="60">
        <f>C35</f>
        <v>188171</v>
      </c>
      <c r="D37" s="2">
        <f>D35/1.03</f>
        <v>0</v>
      </c>
      <c r="E37" s="35"/>
      <c r="F37" s="36">
        <f>SUM(F4:F36)</f>
        <v>4173074.5</v>
      </c>
      <c r="G37" s="42"/>
      <c r="H37" s="39" t="s">
        <v>39</v>
      </c>
      <c r="I37" s="39"/>
      <c r="J37" s="40">
        <v>12199.248299999999</v>
      </c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16597.019999999997</v>
      </c>
    </row>
    <row r="39" spans="2:12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-1472551.1936999997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>
        <v>57094</v>
      </c>
      <c r="E47" s="16">
        <f>F47/D47</f>
        <v>21.366953270045887</v>
      </c>
      <c r="F47" s="15">
        <v>1219924.8299999998</v>
      </c>
      <c r="G47" s="15">
        <f>F47*0.01</f>
        <v>12199.248299999999</v>
      </c>
      <c r="H47" s="15"/>
      <c r="I47" s="15">
        <f>F47+G47-H47</f>
        <v>1232124.0782999999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5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  <c r="N49" s="79">
        <v>26760</v>
      </c>
      <c r="O49">
        <v>31969</v>
      </c>
    </row>
    <row r="50" spans="2:15" x14ac:dyDescent="0.25">
      <c r="B50" s="13" t="s">
        <v>13</v>
      </c>
      <c r="C50" s="14"/>
      <c r="D50" s="15">
        <v>131077</v>
      </c>
      <c r="E50" s="16">
        <f>F50/D50</f>
        <v>0</v>
      </c>
      <c r="F50" s="15"/>
      <c r="G50" s="15"/>
      <c r="H50" s="15">
        <v>36396.32</v>
      </c>
      <c r="I50" s="15">
        <v>2685865.78</v>
      </c>
      <c r="N50" s="79">
        <v>61261</v>
      </c>
      <c r="O50">
        <v>16557</v>
      </c>
    </row>
    <row r="51" spans="2:15" x14ac:dyDescent="0.25">
      <c r="B51" s="21"/>
      <c r="I51" s="4"/>
      <c r="N51" s="79">
        <v>29891</v>
      </c>
      <c r="O51">
        <v>2572</v>
      </c>
    </row>
    <row r="52" spans="2:15" x14ac:dyDescent="0.25">
      <c r="B52" s="21"/>
      <c r="I52" s="4"/>
      <c r="N52" s="79">
        <v>13165</v>
      </c>
      <c r="O52">
        <v>5216</v>
      </c>
    </row>
    <row r="53" spans="2:15" x14ac:dyDescent="0.25">
      <c r="B53" s="21"/>
      <c r="D53" s="22" t="s">
        <v>14</v>
      </c>
      <c r="E53" s="23">
        <v>1</v>
      </c>
      <c r="F53" s="25">
        <f>D56*E53</f>
        <v>188171</v>
      </c>
      <c r="I53" s="4"/>
      <c r="N53" s="79">
        <f>SUM(N49:N52)</f>
        <v>131077</v>
      </c>
      <c r="O53">
        <v>243</v>
      </c>
    </row>
    <row r="54" spans="2:15" x14ac:dyDescent="0.25">
      <c r="B54" s="21"/>
      <c r="C54" s="24"/>
      <c r="O54">
        <v>537</v>
      </c>
    </row>
    <row r="55" spans="2:15" x14ac:dyDescent="0.25">
      <c r="B55" s="21"/>
      <c r="C55" s="24"/>
      <c r="D55" s="12" t="s">
        <v>7</v>
      </c>
      <c r="E55" s="12" t="s">
        <v>1</v>
      </c>
      <c r="F55" s="12" t="s">
        <v>8</v>
      </c>
      <c r="O55">
        <f>SUM(O49:O54)</f>
        <v>57094</v>
      </c>
    </row>
    <row r="56" spans="2:15" x14ac:dyDescent="0.25">
      <c r="B56" s="21"/>
      <c r="C56" s="24"/>
      <c r="D56" s="15">
        <f>D50+D47</f>
        <v>188171</v>
      </c>
      <c r="E56" s="16">
        <f>F56/D56</f>
        <v>7.4830650312747435</v>
      </c>
      <c r="F56" s="15">
        <f>F53+F50+F47</f>
        <v>1408095.8299999998</v>
      </c>
    </row>
    <row r="58" spans="2:15" x14ac:dyDescent="0.25">
      <c r="D58" s="7">
        <f>C36-D56</f>
        <v>-188171</v>
      </c>
      <c r="F58" s="7">
        <f>E36-F56</f>
        <v>-1408095.8299999998</v>
      </c>
      <c r="M58" t="s">
        <v>103</v>
      </c>
      <c r="N58" s="3">
        <v>103731.4</v>
      </c>
    </row>
    <row r="59" spans="2:15" x14ac:dyDescent="0.25">
      <c r="M59" t="s">
        <v>104</v>
      </c>
      <c r="N59" s="3">
        <v>20746.28</v>
      </c>
    </row>
    <row r="60" spans="2:15" x14ac:dyDescent="0.25">
      <c r="M60" t="s">
        <v>105</v>
      </c>
      <c r="N60" s="3">
        <v>4149.26</v>
      </c>
    </row>
    <row r="61" spans="2:15" x14ac:dyDescent="0.25">
      <c r="M61" t="s">
        <v>106</v>
      </c>
      <c r="N61" s="3">
        <v>120328.42</v>
      </c>
    </row>
    <row r="62" spans="2:15" x14ac:dyDescent="0.25">
      <c r="B62" s="81" t="s">
        <v>97</v>
      </c>
      <c r="C62" s="81" t="s">
        <v>49</v>
      </c>
      <c r="D62" s="82">
        <v>7788</v>
      </c>
      <c r="E62" s="83">
        <v>19.559999999999999</v>
      </c>
      <c r="F62" s="83">
        <v>152302.13</v>
      </c>
      <c r="G62" s="83">
        <v>1523.02</v>
      </c>
      <c r="H62" s="83"/>
      <c r="I62" s="83">
        <v>153825.15</v>
      </c>
      <c r="M62" t="s">
        <v>107</v>
      </c>
      <c r="N62" s="3">
        <v>103731.4</v>
      </c>
    </row>
    <row r="63" spans="2:15" x14ac:dyDescent="0.25">
      <c r="B63" s="81" t="s">
        <v>98</v>
      </c>
      <c r="C63" s="81" t="s">
        <v>99</v>
      </c>
      <c r="D63" s="82">
        <v>48526</v>
      </c>
      <c r="E63" s="83">
        <v>21.69</v>
      </c>
      <c r="F63" s="83">
        <v>1052732.5</v>
      </c>
      <c r="G63" s="83">
        <v>10527.33</v>
      </c>
      <c r="H63" s="83"/>
      <c r="I63" s="83">
        <v>1063259.83</v>
      </c>
    </row>
    <row r="64" spans="2:15" x14ac:dyDescent="0.25">
      <c r="B64" s="81" t="s">
        <v>100</v>
      </c>
      <c r="C64" s="81" t="s">
        <v>101</v>
      </c>
      <c r="D64" s="82">
        <v>780</v>
      </c>
      <c r="E64" s="83">
        <v>19.09</v>
      </c>
      <c r="F64" s="83">
        <v>14890.2</v>
      </c>
      <c r="G64" s="83">
        <v>148.9</v>
      </c>
      <c r="H64" s="83"/>
      <c r="I64" s="83">
        <v>15039.1</v>
      </c>
    </row>
    <row r="65" spans="2:14" x14ac:dyDescent="0.25">
      <c r="D65" s="3">
        <f>SUM(D62:D64)</f>
        <v>57094</v>
      </c>
      <c r="E65" s="3">
        <f t="shared" ref="E65:G65" si="1">SUM(E62:E64)</f>
        <v>60.34</v>
      </c>
      <c r="F65" s="3">
        <f t="shared" si="1"/>
        <v>1219924.8299999998</v>
      </c>
      <c r="G65" s="3">
        <f t="shared" si="1"/>
        <v>12199.25</v>
      </c>
      <c r="H65" s="3">
        <f>SUM(H62:H64)</f>
        <v>0</v>
      </c>
      <c r="I65" s="3">
        <f t="shared" ref="I65" si="2">SUM(I62:I64)</f>
        <v>1232124.08</v>
      </c>
      <c r="N65" s="3">
        <f>N59-N60</f>
        <v>16597.019999999997</v>
      </c>
    </row>
    <row r="69" spans="2:14" x14ac:dyDescent="0.25">
      <c r="B69" s="81" t="s">
        <v>102</v>
      </c>
      <c r="C69" s="81" t="s">
        <v>42</v>
      </c>
      <c r="D69" s="82"/>
      <c r="E69" s="83"/>
      <c r="F69" s="83">
        <v>103731.4</v>
      </c>
      <c r="G69" s="83">
        <v>20746.28</v>
      </c>
      <c r="H69" s="83"/>
      <c r="I69" s="83">
        <v>124477.68</v>
      </c>
    </row>
  </sheetData>
  <mergeCells count="8">
    <mergeCell ref="L8:P8"/>
    <mergeCell ref="B2:J2"/>
    <mergeCell ref="H35:I35"/>
    <mergeCell ref="H36:I36"/>
    <mergeCell ref="B41:J41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48E3-626B-44F6-BA37-C82C826A8C0A}">
  <dimension ref="B1:W59"/>
  <sheetViews>
    <sheetView topLeftCell="A19" zoomScale="85" zoomScaleNormal="85" workbookViewId="0">
      <selection activeCell="R49" sqref="R4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5" bestFit="1" customWidth="1"/>
    <col min="15" max="15" width="11.28515625" bestFit="1" customWidth="1"/>
    <col min="16" max="16" width="9.85546875" bestFit="1" customWidth="1"/>
    <col min="17" max="17" width="22.140625" customWidth="1"/>
    <col min="18" max="18" width="11.42578125" bestFit="1" customWidth="1"/>
    <col min="19" max="19" width="12.85546875" customWidth="1"/>
    <col min="20" max="20" width="11.7109375" bestFit="1" customWidth="1"/>
    <col min="21" max="21" width="9.28515625" bestFit="1" customWidth="1"/>
    <col min="23" max="23" width="11.7109375" bestFit="1" customWidth="1"/>
  </cols>
  <sheetData>
    <row r="1" spans="2:17" ht="15.75" thickBot="1" x14ac:dyDescent="0.3"/>
    <row r="2" spans="2:17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17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17" x14ac:dyDescent="0.25">
      <c r="B4" s="34">
        <v>46054</v>
      </c>
      <c r="C4" s="1">
        <v>12592</v>
      </c>
      <c r="D4" s="2"/>
      <c r="E4" s="35">
        <v>26</v>
      </c>
      <c r="F4" s="36">
        <f>E4*C4</f>
        <v>327392</v>
      </c>
      <c r="G4" s="37"/>
      <c r="H4" s="38" t="s">
        <v>4</v>
      </c>
      <c r="I4" s="39"/>
      <c r="J4" s="40">
        <f>'OCAK 2026'!J39*-1</f>
        <v>1472551.1936999997</v>
      </c>
    </row>
    <row r="5" spans="2:17" x14ac:dyDescent="0.25">
      <c r="B5" s="34">
        <v>46055</v>
      </c>
      <c r="C5" s="1">
        <v>8625</v>
      </c>
      <c r="D5" s="2"/>
      <c r="E5" s="35">
        <v>26</v>
      </c>
      <c r="F5" s="36">
        <f t="shared" ref="F5:F34" si="0">E5*C5</f>
        <v>224250</v>
      </c>
      <c r="G5" s="9" t="s">
        <v>5</v>
      </c>
      <c r="H5" s="38"/>
      <c r="I5" s="39"/>
      <c r="J5" s="40">
        <v>47823.71</v>
      </c>
    </row>
    <row r="6" spans="2:17" x14ac:dyDescent="0.25">
      <c r="B6" s="34">
        <v>46056</v>
      </c>
      <c r="C6" s="1">
        <v>6468</v>
      </c>
      <c r="D6" s="2"/>
      <c r="E6" s="35">
        <v>26</v>
      </c>
      <c r="F6" s="36">
        <f t="shared" si="0"/>
        <v>168168</v>
      </c>
      <c r="G6" s="37" t="s">
        <v>40</v>
      </c>
      <c r="H6" s="38"/>
      <c r="I6" s="39"/>
      <c r="J6" s="40"/>
      <c r="L6" s="139" t="s">
        <v>96</v>
      </c>
      <c r="M6" s="139"/>
      <c r="N6" s="139"/>
      <c r="O6" s="139"/>
      <c r="P6" s="139"/>
      <c r="Q6" s="80"/>
    </row>
    <row r="7" spans="2:17" x14ac:dyDescent="0.25">
      <c r="B7" s="34">
        <v>46057</v>
      </c>
      <c r="C7" s="1">
        <v>7294</v>
      </c>
      <c r="D7" s="2"/>
      <c r="E7" s="35">
        <v>26</v>
      </c>
      <c r="F7" s="36">
        <f t="shared" si="0"/>
        <v>189644</v>
      </c>
      <c r="G7" s="37" t="s">
        <v>41</v>
      </c>
      <c r="H7" s="38"/>
      <c r="I7" s="39"/>
      <c r="J7" s="40"/>
      <c r="L7" s="80" t="s">
        <v>94</v>
      </c>
      <c r="M7" s="80"/>
      <c r="N7" s="80"/>
      <c r="O7" s="80"/>
      <c r="P7" s="80"/>
      <c r="Q7" s="80"/>
    </row>
    <row r="8" spans="2:17" x14ac:dyDescent="0.25">
      <c r="B8" s="34">
        <v>46058</v>
      </c>
      <c r="C8" s="1">
        <v>8367</v>
      </c>
      <c r="D8" s="2"/>
      <c r="E8" s="35">
        <v>26</v>
      </c>
      <c r="F8" s="36">
        <f t="shared" si="0"/>
        <v>217542</v>
      </c>
      <c r="G8" s="41"/>
      <c r="H8" s="42"/>
      <c r="I8" s="5"/>
      <c r="J8" s="43"/>
      <c r="L8" s="80" t="s">
        <v>95</v>
      </c>
      <c r="M8" s="80"/>
      <c r="N8" s="80"/>
      <c r="O8" s="80"/>
      <c r="P8" s="80"/>
      <c r="Q8" s="80"/>
    </row>
    <row r="9" spans="2:17" x14ac:dyDescent="0.25">
      <c r="B9" s="34">
        <v>46059</v>
      </c>
      <c r="C9" s="1">
        <v>6450</v>
      </c>
      <c r="D9" s="2"/>
      <c r="E9" s="35">
        <v>26</v>
      </c>
      <c r="F9" s="36">
        <f t="shared" si="0"/>
        <v>167700</v>
      </c>
      <c r="G9" s="41"/>
      <c r="H9" s="42"/>
      <c r="I9" s="5"/>
      <c r="J9" s="43"/>
    </row>
    <row r="10" spans="2:17" x14ac:dyDescent="0.25">
      <c r="B10" s="34">
        <v>46060</v>
      </c>
      <c r="C10" s="1">
        <v>7728</v>
      </c>
      <c r="D10" s="2"/>
      <c r="E10" s="35">
        <v>26</v>
      </c>
      <c r="F10" s="36">
        <f t="shared" si="0"/>
        <v>200928</v>
      </c>
      <c r="G10" s="41"/>
      <c r="H10" s="42"/>
      <c r="I10" s="5"/>
      <c r="J10" s="43"/>
    </row>
    <row r="11" spans="2:17" x14ac:dyDescent="0.25">
      <c r="B11" s="34">
        <v>46061</v>
      </c>
      <c r="C11" s="1">
        <v>7560</v>
      </c>
      <c r="D11" s="2"/>
      <c r="E11" s="35">
        <v>26</v>
      </c>
      <c r="F11" s="36">
        <f t="shared" si="0"/>
        <v>196560</v>
      </c>
      <c r="G11" s="44"/>
      <c r="H11" s="42"/>
      <c r="I11" s="5"/>
      <c r="J11" s="43"/>
    </row>
    <row r="12" spans="2:17" x14ac:dyDescent="0.25">
      <c r="B12" s="34">
        <v>46062</v>
      </c>
      <c r="C12" s="1">
        <v>7268</v>
      </c>
      <c r="D12" s="2"/>
      <c r="E12" s="35">
        <v>26</v>
      </c>
      <c r="F12" s="36">
        <f t="shared" si="0"/>
        <v>188968</v>
      </c>
      <c r="G12" s="41">
        <v>46085</v>
      </c>
      <c r="H12" s="42" t="s">
        <v>114</v>
      </c>
      <c r="I12" s="5"/>
      <c r="J12" s="43">
        <v>500000</v>
      </c>
    </row>
    <row r="13" spans="2:17" x14ac:dyDescent="0.25">
      <c r="B13" s="34">
        <v>46063</v>
      </c>
      <c r="C13" s="1">
        <v>7570</v>
      </c>
      <c r="D13" s="2"/>
      <c r="E13" s="35">
        <v>26</v>
      </c>
      <c r="F13" s="36">
        <f t="shared" si="0"/>
        <v>196820</v>
      </c>
      <c r="G13" s="44"/>
      <c r="H13" s="42"/>
      <c r="I13" s="5"/>
      <c r="J13" s="43"/>
    </row>
    <row r="14" spans="2:17" x14ac:dyDescent="0.25">
      <c r="B14" s="34">
        <v>46064</v>
      </c>
      <c r="C14" s="1">
        <v>6761</v>
      </c>
      <c r="D14" s="2"/>
      <c r="E14" s="35">
        <v>26</v>
      </c>
      <c r="F14" s="36">
        <f t="shared" si="0"/>
        <v>175786</v>
      </c>
      <c r="G14" s="41">
        <v>46092</v>
      </c>
      <c r="H14" s="42" t="s">
        <v>80</v>
      </c>
      <c r="I14" s="5"/>
      <c r="J14" s="43">
        <v>1000000</v>
      </c>
    </row>
    <row r="15" spans="2:17" x14ac:dyDescent="0.25">
      <c r="B15" s="34">
        <v>46065</v>
      </c>
      <c r="C15" s="1">
        <v>9051</v>
      </c>
      <c r="D15" s="2"/>
      <c r="E15" s="35">
        <v>26</v>
      </c>
      <c r="F15" s="36">
        <f t="shared" si="0"/>
        <v>235326</v>
      </c>
      <c r="G15" s="44"/>
      <c r="H15" s="42"/>
      <c r="I15" s="5"/>
      <c r="J15" s="43"/>
    </row>
    <row r="16" spans="2:17" x14ac:dyDescent="0.25">
      <c r="B16" s="34">
        <v>46066</v>
      </c>
      <c r="C16" s="1">
        <v>7128</v>
      </c>
      <c r="D16" s="2"/>
      <c r="E16" s="35">
        <v>26</v>
      </c>
      <c r="F16" s="36">
        <f t="shared" si="0"/>
        <v>185328</v>
      </c>
      <c r="G16" s="44"/>
      <c r="H16" s="42"/>
      <c r="I16" s="5"/>
      <c r="J16" s="43"/>
      <c r="L16" t="s">
        <v>115</v>
      </c>
    </row>
    <row r="17" spans="2:20" x14ac:dyDescent="0.25">
      <c r="B17" s="34">
        <v>46067</v>
      </c>
      <c r="C17" s="1">
        <v>7158</v>
      </c>
      <c r="D17" s="2"/>
      <c r="E17" s="35">
        <v>26</v>
      </c>
      <c r="F17" s="36">
        <f t="shared" si="0"/>
        <v>186108</v>
      </c>
      <c r="G17" s="44"/>
      <c r="H17" s="42"/>
      <c r="I17" s="5"/>
      <c r="J17" s="43"/>
      <c r="L17" t="s">
        <v>116</v>
      </c>
    </row>
    <row r="18" spans="2:20" x14ac:dyDescent="0.25">
      <c r="B18" s="34">
        <v>46068</v>
      </c>
      <c r="C18" s="1">
        <v>7487</v>
      </c>
      <c r="D18" s="2"/>
      <c r="E18" s="35">
        <v>26</v>
      </c>
      <c r="F18" s="36">
        <f t="shared" si="0"/>
        <v>194662</v>
      </c>
      <c r="G18" s="41">
        <v>46094</v>
      </c>
      <c r="H18" s="42" t="s">
        <v>117</v>
      </c>
      <c r="I18" s="5"/>
      <c r="J18" s="43">
        <v>750000</v>
      </c>
    </row>
    <row r="19" spans="2:20" x14ac:dyDescent="0.25">
      <c r="B19" s="34">
        <v>46069</v>
      </c>
      <c r="C19" s="1">
        <v>6999</v>
      </c>
      <c r="D19" s="2"/>
      <c r="E19" s="35">
        <v>26</v>
      </c>
      <c r="F19" s="36">
        <f t="shared" si="0"/>
        <v>181974</v>
      </c>
      <c r="G19" s="44"/>
      <c r="H19" s="42"/>
      <c r="I19" s="5"/>
      <c r="J19" s="43"/>
    </row>
    <row r="20" spans="2:20" x14ac:dyDescent="0.25">
      <c r="B20" s="34">
        <v>46070</v>
      </c>
      <c r="C20" s="1">
        <v>7430</v>
      </c>
      <c r="D20" s="2"/>
      <c r="E20" s="35">
        <v>26</v>
      </c>
      <c r="F20" s="36">
        <f t="shared" si="0"/>
        <v>193180</v>
      </c>
      <c r="G20" s="44"/>
      <c r="H20" s="42"/>
      <c r="I20" s="5"/>
      <c r="J20" s="43"/>
    </row>
    <row r="21" spans="2:20" x14ac:dyDescent="0.25">
      <c r="B21" s="34">
        <v>46071</v>
      </c>
      <c r="C21" s="1">
        <v>6997</v>
      </c>
      <c r="D21" s="2"/>
      <c r="E21" s="35">
        <v>26</v>
      </c>
      <c r="F21" s="36">
        <f t="shared" si="0"/>
        <v>181922</v>
      </c>
      <c r="G21" s="41">
        <v>46081</v>
      </c>
      <c r="H21" s="42" t="s">
        <v>120</v>
      </c>
      <c r="I21" s="5"/>
      <c r="J21" s="43">
        <v>46878</v>
      </c>
    </row>
    <row r="22" spans="2:20" x14ac:dyDescent="0.25">
      <c r="B22" s="34">
        <v>46072</v>
      </c>
      <c r="C22" s="1">
        <v>5303</v>
      </c>
      <c r="D22" s="2"/>
      <c r="E22" s="35">
        <v>26</v>
      </c>
      <c r="F22" s="36">
        <f t="shared" si="0"/>
        <v>137878</v>
      </c>
      <c r="G22" s="44"/>
      <c r="H22" s="42"/>
      <c r="I22" s="5"/>
      <c r="J22" s="43"/>
    </row>
    <row r="23" spans="2:20" x14ac:dyDescent="0.25">
      <c r="B23" s="34">
        <v>46073</v>
      </c>
      <c r="C23" s="1">
        <v>7983</v>
      </c>
      <c r="D23" s="2"/>
      <c r="E23" s="35">
        <v>26</v>
      </c>
      <c r="F23" s="36">
        <f t="shared" si="0"/>
        <v>207558</v>
      </c>
      <c r="G23" s="41">
        <v>46098</v>
      </c>
      <c r="H23" s="42" t="s">
        <v>81</v>
      </c>
      <c r="I23" s="5" t="s">
        <v>121</v>
      </c>
      <c r="J23" s="43">
        <v>1000000</v>
      </c>
    </row>
    <row r="24" spans="2:20" x14ac:dyDescent="0.25">
      <c r="B24" s="34">
        <v>46074</v>
      </c>
      <c r="C24" s="1">
        <v>6454</v>
      </c>
      <c r="D24" s="2"/>
      <c r="E24" s="35">
        <v>26</v>
      </c>
      <c r="F24" s="36">
        <f t="shared" si="0"/>
        <v>167804</v>
      </c>
      <c r="G24" s="41">
        <v>46099</v>
      </c>
      <c r="H24" s="42" t="s">
        <v>122</v>
      </c>
      <c r="I24" s="5"/>
      <c r="J24" s="43">
        <v>574433.49</v>
      </c>
    </row>
    <row r="25" spans="2:20" x14ac:dyDescent="0.25">
      <c r="B25" s="34">
        <v>46075</v>
      </c>
      <c r="C25" s="1">
        <v>5711</v>
      </c>
      <c r="D25" s="2"/>
      <c r="E25" s="35">
        <v>26</v>
      </c>
      <c r="F25" s="36">
        <f t="shared" si="0"/>
        <v>148486</v>
      </c>
      <c r="G25" s="44"/>
      <c r="H25" s="42"/>
      <c r="I25" s="5"/>
      <c r="J25" s="43"/>
    </row>
    <row r="26" spans="2:20" x14ac:dyDescent="0.25">
      <c r="B26" s="34">
        <v>46076</v>
      </c>
      <c r="C26" s="1">
        <v>7371</v>
      </c>
      <c r="D26" s="2"/>
      <c r="E26" s="35">
        <v>26</v>
      </c>
      <c r="F26" s="36">
        <f t="shared" si="0"/>
        <v>191646</v>
      </c>
      <c r="G26" s="44"/>
      <c r="H26" s="42"/>
      <c r="I26" s="5"/>
      <c r="J26" s="43"/>
    </row>
    <row r="27" spans="2:20" x14ac:dyDescent="0.25">
      <c r="B27" s="34">
        <v>46077</v>
      </c>
      <c r="C27" s="1">
        <v>6364</v>
      </c>
      <c r="D27" s="2"/>
      <c r="E27" s="35">
        <v>26</v>
      </c>
      <c r="F27" s="36">
        <f t="shared" si="0"/>
        <v>165464</v>
      </c>
      <c r="G27" s="44"/>
      <c r="H27" s="42"/>
      <c r="I27" s="5"/>
      <c r="J27" s="43"/>
    </row>
    <row r="28" spans="2:20" x14ac:dyDescent="0.25">
      <c r="B28" s="34">
        <v>46078</v>
      </c>
      <c r="C28" s="1">
        <v>6415</v>
      </c>
      <c r="D28" s="2"/>
      <c r="E28" s="35">
        <v>26</v>
      </c>
      <c r="F28" s="36">
        <f t="shared" si="0"/>
        <v>166790</v>
      </c>
      <c r="G28" s="44"/>
      <c r="H28" s="42"/>
      <c r="I28" s="5"/>
      <c r="J28" s="43"/>
      <c r="O28" t="s">
        <v>103</v>
      </c>
      <c r="P28" s="3">
        <v>36967.4</v>
      </c>
      <c r="R28" t="s">
        <v>103</v>
      </c>
      <c r="S28" s="3">
        <v>203456</v>
      </c>
    </row>
    <row r="29" spans="2:20" x14ac:dyDescent="0.25">
      <c r="B29" s="34">
        <v>46079</v>
      </c>
      <c r="C29" s="1">
        <v>6545</v>
      </c>
      <c r="D29" s="2"/>
      <c r="E29" s="35">
        <v>26</v>
      </c>
      <c r="F29" s="36">
        <f t="shared" si="0"/>
        <v>170170</v>
      </c>
      <c r="G29" s="44"/>
      <c r="H29" s="42"/>
      <c r="I29" s="5"/>
      <c r="J29" s="43"/>
      <c r="O29" t="s">
        <v>104</v>
      </c>
      <c r="P29" s="3">
        <v>7393.48</v>
      </c>
      <c r="R29" t="s">
        <v>104</v>
      </c>
      <c r="S29" s="3">
        <v>40691.199999999997</v>
      </c>
    </row>
    <row r="30" spans="2:20" x14ac:dyDescent="0.25">
      <c r="B30" s="34">
        <v>46080</v>
      </c>
      <c r="C30" s="1">
        <v>4476</v>
      </c>
      <c r="D30" s="2"/>
      <c r="E30" s="35">
        <v>26</v>
      </c>
      <c r="F30" s="36">
        <f t="shared" si="0"/>
        <v>116376</v>
      </c>
      <c r="G30" s="44"/>
      <c r="H30" s="42"/>
      <c r="I30" s="5"/>
      <c r="J30" s="43"/>
      <c r="O30" t="s">
        <v>105</v>
      </c>
      <c r="P30" s="3">
        <v>1478.69</v>
      </c>
      <c r="Q30" s="3">
        <f>P29-P30</f>
        <v>5914.7899999999991</v>
      </c>
      <c r="R30" t="s">
        <v>105</v>
      </c>
      <c r="S30" s="3">
        <v>8138.24</v>
      </c>
      <c r="T30" s="3">
        <f>S29-S30</f>
        <v>32552.959999999999</v>
      </c>
    </row>
    <row r="31" spans="2:20" x14ac:dyDescent="0.25">
      <c r="B31" s="34">
        <v>46081</v>
      </c>
      <c r="C31" s="1">
        <v>7901</v>
      </c>
      <c r="D31" s="2"/>
      <c r="E31" s="35">
        <v>26</v>
      </c>
      <c r="F31" s="36">
        <f t="shared" si="0"/>
        <v>205426</v>
      </c>
      <c r="G31" s="44"/>
      <c r="H31" s="42"/>
      <c r="I31" s="5"/>
      <c r="J31" s="43"/>
      <c r="O31" t="s">
        <v>106</v>
      </c>
      <c r="P31" s="3">
        <v>42882.19</v>
      </c>
      <c r="R31" t="s">
        <v>106</v>
      </c>
      <c r="S31" s="3">
        <v>236008.95999999999</v>
      </c>
    </row>
    <row r="32" spans="2:2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  <c r="O32" t="s">
        <v>107</v>
      </c>
      <c r="P32" s="3">
        <v>36967.4</v>
      </c>
      <c r="R32" t="s">
        <v>107</v>
      </c>
      <c r="S32" s="3">
        <v>203456</v>
      </c>
    </row>
    <row r="33" spans="2:23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23" ht="15.75" thickBot="1" x14ac:dyDescent="0.3">
      <c r="B34" s="34"/>
      <c r="C34" s="8"/>
      <c r="D34" s="45"/>
      <c r="E34" s="35"/>
      <c r="F34" s="47">
        <f t="shared" si="0"/>
        <v>0</v>
      </c>
      <c r="G34" s="48"/>
      <c r="H34" s="49"/>
      <c r="I34" s="50"/>
      <c r="J34" s="51"/>
      <c r="O34" s="84">
        <v>46081</v>
      </c>
      <c r="P34" s="3">
        <v>42882.19</v>
      </c>
      <c r="R34" s="84">
        <v>46081</v>
      </c>
      <c r="S34" s="3">
        <v>236008.95999999999</v>
      </c>
    </row>
    <row r="35" spans="2:23" x14ac:dyDescent="0.25">
      <c r="B35" s="52" t="s">
        <v>32</v>
      </c>
      <c r="C35" s="53">
        <f>SUM(C4:C34)</f>
        <v>203456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5391686.3936999999</v>
      </c>
    </row>
    <row r="36" spans="2:23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5289856</v>
      </c>
      <c r="L36" s="3">
        <f>J36-J4-J5-J6</f>
        <v>3769481.0963000003</v>
      </c>
    </row>
    <row r="37" spans="2:23" x14ac:dyDescent="0.25">
      <c r="B37" s="59" t="s">
        <v>36</v>
      </c>
      <c r="C37" s="60">
        <f>C35</f>
        <v>203456</v>
      </c>
      <c r="D37" s="2">
        <f>D35/1.03</f>
        <v>0</v>
      </c>
      <c r="E37" s="35"/>
      <c r="F37" s="36">
        <f>SUM(F4:F36)</f>
        <v>5289856</v>
      </c>
      <c r="G37" s="42"/>
      <c r="H37" s="39" t="s">
        <v>39</v>
      </c>
      <c r="I37" s="39"/>
      <c r="J37" s="40">
        <v>16484.64</v>
      </c>
    </row>
    <row r="38" spans="2:23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38467.75</v>
      </c>
      <c r="Q38" s="3">
        <f>Q30+T30</f>
        <v>38467.75</v>
      </c>
    </row>
    <row r="39" spans="2:23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-46878.003700000234</v>
      </c>
    </row>
    <row r="40" spans="2:23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23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23" x14ac:dyDescent="0.25">
      <c r="J42" s="3"/>
    </row>
    <row r="43" spans="2:23" x14ac:dyDescent="0.25">
      <c r="J43" s="3"/>
    </row>
    <row r="44" spans="2:23" x14ac:dyDescent="0.25">
      <c r="P44" s="86" t="s">
        <v>97</v>
      </c>
      <c r="Q44" s="86" t="s">
        <v>49</v>
      </c>
      <c r="R44" s="87">
        <v>7444</v>
      </c>
      <c r="S44" s="88">
        <v>24</v>
      </c>
      <c r="T44" s="88">
        <v>178656</v>
      </c>
      <c r="U44" s="88">
        <v>1786.56</v>
      </c>
      <c r="V44" s="88"/>
      <c r="W44" s="88">
        <v>180442.56</v>
      </c>
    </row>
    <row r="45" spans="2:23" x14ac:dyDescent="0.25">
      <c r="P45" s="86" t="s">
        <v>98</v>
      </c>
      <c r="Q45" s="86" t="s">
        <v>99</v>
      </c>
      <c r="R45" s="87">
        <v>46751</v>
      </c>
      <c r="S45" s="88">
        <v>24</v>
      </c>
      <c r="T45" s="88">
        <v>1122024</v>
      </c>
      <c r="U45" s="88">
        <v>11220.24</v>
      </c>
      <c r="V45" s="88"/>
      <c r="W45" s="88">
        <v>1133244.24</v>
      </c>
    </row>
    <row r="46" spans="2:23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P46" s="86" t="s">
        <v>118</v>
      </c>
      <c r="Q46" s="86" t="s">
        <v>119</v>
      </c>
      <c r="R46" s="87">
        <v>14991</v>
      </c>
      <c r="S46" s="88">
        <v>24</v>
      </c>
      <c r="T46" s="88">
        <v>347784</v>
      </c>
      <c r="U46" s="88">
        <v>3477.84</v>
      </c>
      <c r="V46" s="88"/>
      <c r="W46" s="88">
        <v>351261.84</v>
      </c>
    </row>
    <row r="47" spans="2:23" x14ac:dyDescent="0.25">
      <c r="B47" s="13" t="s">
        <v>11</v>
      </c>
      <c r="C47" s="14"/>
      <c r="D47" s="15">
        <v>68686</v>
      </c>
      <c r="E47" s="16">
        <f>F47/D47</f>
        <v>0</v>
      </c>
      <c r="F47" s="15"/>
      <c r="G47" s="15"/>
      <c r="H47" s="15"/>
      <c r="I47" s="15">
        <f>F47+G47-H47</f>
        <v>0</v>
      </c>
    </row>
    <row r="48" spans="2:23" x14ac:dyDescent="0.25">
      <c r="B48" s="17"/>
      <c r="C48" s="17"/>
      <c r="D48" s="17"/>
      <c r="E48" s="17"/>
      <c r="F48" s="17"/>
      <c r="G48" s="17"/>
      <c r="H48" s="17"/>
      <c r="I48" s="18"/>
      <c r="R48" s="3">
        <f>SUM(R44:R47)</f>
        <v>69186</v>
      </c>
      <c r="S48" s="3"/>
      <c r="T48" s="3">
        <f t="shared" ref="T48:W48" si="1">SUM(T44:T47)</f>
        <v>1648464</v>
      </c>
      <c r="U48" s="3">
        <f t="shared" si="1"/>
        <v>16484.64</v>
      </c>
      <c r="V48" s="3">
        <f t="shared" si="1"/>
        <v>0</v>
      </c>
      <c r="W48" s="3">
        <f t="shared" si="1"/>
        <v>1664948.6400000001</v>
      </c>
    </row>
    <row r="49" spans="2:18" ht="15.75" thickBot="1" x14ac:dyDescent="0.3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  <c r="P49" s="86" t="s">
        <v>101</v>
      </c>
      <c r="R49" s="7">
        <f>D47-R48</f>
        <v>-500</v>
      </c>
    </row>
    <row r="50" spans="2:18" ht="15.75" thickTop="1" x14ac:dyDescent="0.25">
      <c r="B50" s="13" t="s">
        <v>13</v>
      </c>
      <c r="C50" s="14"/>
      <c r="D50" s="15">
        <v>134770</v>
      </c>
      <c r="E50" s="16">
        <f>F50/D50</f>
        <v>0</v>
      </c>
      <c r="F50" s="15"/>
      <c r="G50" s="15"/>
      <c r="H50" s="15">
        <v>47823.71</v>
      </c>
      <c r="I50" s="15">
        <f>F50-H50</f>
        <v>-47823.71</v>
      </c>
      <c r="L50" s="3">
        <v>133739</v>
      </c>
      <c r="M50" s="85">
        <v>47823.71</v>
      </c>
      <c r="N50" s="85">
        <v>3446347.29</v>
      </c>
      <c r="R50" s="3">
        <f>+R48+R49</f>
        <v>68686</v>
      </c>
    </row>
    <row r="51" spans="2:18" x14ac:dyDescent="0.25">
      <c r="B51" s="21"/>
      <c r="I51" s="4"/>
      <c r="R51">
        <v>1</v>
      </c>
    </row>
    <row r="52" spans="2:18" x14ac:dyDescent="0.25">
      <c r="B52" s="21"/>
      <c r="I52" s="4"/>
      <c r="M52" s="79">
        <v>88998</v>
      </c>
    </row>
    <row r="53" spans="2:18" x14ac:dyDescent="0.25">
      <c r="B53" s="21"/>
      <c r="D53" s="22" t="s">
        <v>14</v>
      </c>
      <c r="E53" s="23">
        <v>1</v>
      </c>
      <c r="F53" s="25">
        <f>D56*E53</f>
        <v>203456</v>
      </c>
      <c r="I53" s="4"/>
      <c r="M53" s="79">
        <v>44741</v>
      </c>
    </row>
    <row r="54" spans="2:18" x14ac:dyDescent="0.25">
      <c r="B54" s="21"/>
      <c r="C54" s="24"/>
    </row>
    <row r="55" spans="2:18" x14ac:dyDescent="0.25">
      <c r="B55" s="21"/>
      <c r="C55" s="24"/>
      <c r="D55" s="12" t="s">
        <v>7</v>
      </c>
      <c r="E55" s="12" t="s">
        <v>1</v>
      </c>
      <c r="F55" s="12" t="s">
        <v>8</v>
      </c>
      <c r="M55">
        <v>46751</v>
      </c>
    </row>
    <row r="56" spans="2:18" x14ac:dyDescent="0.25">
      <c r="B56" s="21"/>
      <c r="C56" s="24"/>
      <c r="D56" s="15">
        <f>D50+D47</f>
        <v>203456</v>
      </c>
      <c r="E56" s="16">
        <f>F56/D56</f>
        <v>1</v>
      </c>
      <c r="F56" s="15">
        <f>F53+F50+F47</f>
        <v>203456</v>
      </c>
      <c r="M56">
        <v>7444</v>
      </c>
    </row>
    <row r="58" spans="2:18" x14ac:dyDescent="0.25">
      <c r="D58" s="7">
        <f>C37-D56</f>
        <v>0</v>
      </c>
      <c r="F58" s="7">
        <f>E36-F56</f>
        <v>-203456</v>
      </c>
      <c r="M58">
        <v>14491</v>
      </c>
    </row>
    <row r="59" spans="2:18" x14ac:dyDescent="0.25">
      <c r="M59">
        <f>SUM(M55:M58)</f>
        <v>68686</v>
      </c>
    </row>
  </sheetData>
  <mergeCells count="8">
    <mergeCell ref="B2:J2"/>
    <mergeCell ref="H35:I35"/>
    <mergeCell ref="H36:I36"/>
    <mergeCell ref="L6:P6"/>
    <mergeCell ref="B41:J41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8DA9-4D6D-4DB2-B627-21FCBF4BDB5A}">
  <dimension ref="B1:V96"/>
  <sheetViews>
    <sheetView zoomScale="85" zoomScaleNormal="85" workbookViewId="0">
      <selection activeCell="L12" sqref="L12:V16"/>
    </sheetView>
  </sheetViews>
  <sheetFormatPr defaultRowHeight="15" x14ac:dyDescent="0.25"/>
  <cols>
    <col min="1" max="1" width="5.140625" customWidth="1"/>
    <col min="2" max="2" width="15.140625" customWidth="1"/>
    <col min="3" max="3" width="9.85546875" bestFit="1" customWidth="1"/>
    <col min="4" max="4" width="12.42578125" customWidth="1"/>
    <col min="5" max="5" width="10.5703125" bestFit="1" customWidth="1"/>
    <col min="6" max="6" width="13.42578125" customWidth="1"/>
    <col min="7" max="7" width="13.28515625" bestFit="1" customWidth="1"/>
    <col min="8" max="8" width="17.7109375" customWidth="1"/>
    <col min="9" max="9" width="18.85546875" bestFit="1" customWidth="1"/>
    <col min="10" max="10" width="13.85546875" customWidth="1"/>
    <col min="11" max="11" width="11.7109375" bestFit="1" customWidth="1"/>
    <col min="12" max="12" width="13.42578125" customWidth="1"/>
    <col min="13" max="13" width="13.28515625" bestFit="1" customWidth="1"/>
    <col min="14" max="14" width="5.7109375" bestFit="1" customWidth="1"/>
    <col min="15" max="15" width="13.28515625" bestFit="1" customWidth="1"/>
    <col min="16" max="16" width="7" bestFit="1" customWidth="1"/>
    <col min="17" max="17" width="10.5703125" bestFit="1" customWidth="1"/>
    <col min="18" max="18" width="7" bestFit="1" customWidth="1"/>
    <col min="19" max="20" width="10.5703125" bestFit="1" customWidth="1"/>
    <col min="21" max="21" width="11.5703125" bestFit="1" customWidth="1"/>
    <col min="22" max="22" width="22.85546875" bestFit="1" customWidth="1"/>
  </cols>
  <sheetData>
    <row r="1" spans="2:22" ht="15.75" thickBot="1" x14ac:dyDescent="0.3"/>
    <row r="2" spans="2:22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22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95" t="s">
        <v>128</v>
      </c>
    </row>
    <row r="4" spans="2:22" x14ac:dyDescent="0.25">
      <c r="B4" s="34">
        <v>46082</v>
      </c>
      <c r="C4" s="1">
        <v>8052</v>
      </c>
      <c r="D4" s="2"/>
      <c r="E4" s="35">
        <v>26</v>
      </c>
      <c r="F4" s="36">
        <f>E4*C4</f>
        <v>209352</v>
      </c>
      <c r="G4" s="37"/>
      <c r="H4" s="38" t="s">
        <v>4</v>
      </c>
      <c r="I4" s="39"/>
      <c r="J4" s="40">
        <f>-'ŞUBAT 2026'!J39</f>
        <v>46878.003700000234</v>
      </c>
      <c r="L4" s="108" t="s">
        <v>127</v>
      </c>
      <c r="M4" s="108">
        <v>26</v>
      </c>
      <c r="N4" s="108"/>
      <c r="O4" s="109">
        <v>1706348.54</v>
      </c>
    </row>
    <row r="5" spans="2:22" x14ac:dyDescent="0.25">
      <c r="B5" s="34">
        <v>46083</v>
      </c>
      <c r="C5" s="1">
        <v>8009</v>
      </c>
      <c r="D5" s="2"/>
      <c r="E5" s="35">
        <v>26</v>
      </c>
      <c r="F5" s="36">
        <f t="shared" ref="F5:F35" si="0">E5*C5</f>
        <v>208234</v>
      </c>
      <c r="G5" s="9" t="s">
        <v>5</v>
      </c>
      <c r="H5" s="38"/>
      <c r="I5" s="39"/>
      <c r="J5" s="40">
        <v>24268.59</v>
      </c>
    </row>
    <row r="6" spans="2:22" x14ac:dyDescent="0.25">
      <c r="B6" s="34">
        <v>46084</v>
      </c>
      <c r="C6" s="1">
        <v>7138</v>
      </c>
      <c r="D6" s="2"/>
      <c r="E6" s="35">
        <v>26</v>
      </c>
      <c r="F6" s="36">
        <f t="shared" si="0"/>
        <v>185588</v>
      </c>
      <c r="G6" s="37" t="s">
        <v>40</v>
      </c>
      <c r="H6" s="38"/>
      <c r="I6" s="39"/>
      <c r="J6" s="40"/>
    </row>
    <row r="7" spans="2:22" x14ac:dyDescent="0.25">
      <c r="B7" s="34">
        <v>46085</v>
      </c>
      <c r="C7" s="1">
        <v>7430</v>
      </c>
      <c r="D7" s="2"/>
      <c r="E7" s="35">
        <v>26</v>
      </c>
      <c r="F7" s="36">
        <f t="shared" si="0"/>
        <v>193180</v>
      </c>
      <c r="G7" s="37" t="s">
        <v>41</v>
      </c>
      <c r="H7" s="38"/>
      <c r="I7" s="39"/>
      <c r="J7" s="40"/>
      <c r="L7" s="95" t="s">
        <v>129</v>
      </c>
    </row>
    <row r="8" spans="2:22" x14ac:dyDescent="0.25">
      <c r="B8" s="34">
        <v>46086</v>
      </c>
      <c r="C8" s="1">
        <v>7236.5</v>
      </c>
      <c r="D8" s="2"/>
      <c r="E8" s="35">
        <v>26</v>
      </c>
      <c r="F8" s="36">
        <f t="shared" si="0"/>
        <v>188149</v>
      </c>
      <c r="G8" s="41"/>
      <c r="H8" s="42"/>
      <c r="I8" s="5"/>
      <c r="J8" s="43"/>
      <c r="L8" s="95" t="s">
        <v>130</v>
      </c>
      <c r="M8" s="95">
        <v>26</v>
      </c>
      <c r="N8" s="95"/>
      <c r="O8" s="96">
        <v>1867689.98</v>
      </c>
    </row>
    <row r="9" spans="2:22" x14ac:dyDescent="0.25">
      <c r="B9" s="34">
        <v>46087</v>
      </c>
      <c r="C9" s="1">
        <v>7594</v>
      </c>
      <c r="D9" s="2"/>
      <c r="E9" s="35">
        <v>26</v>
      </c>
      <c r="F9" s="36">
        <f t="shared" si="0"/>
        <v>197444</v>
      </c>
      <c r="G9" s="41">
        <v>46099</v>
      </c>
      <c r="H9" s="42" t="s">
        <v>80</v>
      </c>
      <c r="I9" s="5"/>
      <c r="J9" s="43">
        <v>400000</v>
      </c>
    </row>
    <row r="10" spans="2:22" x14ac:dyDescent="0.25">
      <c r="B10" s="34">
        <v>46088</v>
      </c>
      <c r="C10" s="1">
        <v>7767</v>
      </c>
      <c r="D10" s="2"/>
      <c r="E10" s="35">
        <v>26</v>
      </c>
      <c r="F10" s="36">
        <f t="shared" si="0"/>
        <v>201942</v>
      </c>
      <c r="G10" s="41"/>
      <c r="H10" s="42"/>
      <c r="I10" s="5"/>
      <c r="J10" s="43"/>
    </row>
    <row r="11" spans="2:22" x14ac:dyDescent="0.25">
      <c r="B11" s="34">
        <v>46089</v>
      </c>
      <c r="C11" s="1">
        <v>7973</v>
      </c>
      <c r="D11" s="2"/>
      <c r="E11" s="35">
        <v>26</v>
      </c>
      <c r="F11" s="36">
        <f t="shared" si="0"/>
        <v>207298</v>
      </c>
      <c r="G11" s="41">
        <v>46112</v>
      </c>
      <c r="H11" s="42" t="s">
        <v>81</v>
      </c>
      <c r="I11" s="5"/>
      <c r="J11" s="43">
        <v>500000</v>
      </c>
    </row>
    <row r="12" spans="2:22" x14ac:dyDescent="0.25">
      <c r="B12" s="34">
        <v>46090</v>
      </c>
      <c r="C12" s="1">
        <v>7348</v>
      </c>
      <c r="D12" s="2"/>
      <c r="E12" s="35">
        <v>26</v>
      </c>
      <c r="F12" s="36">
        <f t="shared" si="0"/>
        <v>191048</v>
      </c>
      <c r="G12" s="44"/>
      <c r="H12" s="42"/>
      <c r="I12" s="5"/>
      <c r="J12" s="43"/>
      <c r="L12" s="110">
        <v>46099</v>
      </c>
      <c r="M12" s="5" t="s">
        <v>42</v>
      </c>
      <c r="N12" s="5">
        <v>6603</v>
      </c>
      <c r="O12" s="5" t="s">
        <v>36</v>
      </c>
      <c r="P12" s="111">
        <v>17</v>
      </c>
      <c r="Q12" s="111">
        <v>26</v>
      </c>
      <c r="R12" s="111">
        <f t="shared" ref="R12:R15" si="1">Q12-P12</f>
        <v>9</v>
      </c>
      <c r="S12" s="112">
        <f t="shared" ref="S12:S15" si="2">R12*N12</f>
        <v>59427</v>
      </c>
      <c r="T12" s="112"/>
      <c r="U12" s="112">
        <f>+S12+T12</f>
        <v>59427</v>
      </c>
      <c r="V12" s="5" t="s">
        <v>169</v>
      </c>
    </row>
    <row r="13" spans="2:22" x14ac:dyDescent="0.25">
      <c r="B13" s="34">
        <v>46091</v>
      </c>
      <c r="C13" s="1">
        <v>7596</v>
      </c>
      <c r="D13" s="2"/>
      <c r="E13" s="35">
        <v>26</v>
      </c>
      <c r="F13" s="36">
        <f t="shared" si="0"/>
        <v>197496</v>
      </c>
      <c r="G13" s="44"/>
      <c r="H13" s="42" t="s">
        <v>165</v>
      </c>
      <c r="I13" s="5"/>
      <c r="J13" s="15">
        <v>-18491.98</v>
      </c>
      <c r="L13" s="110">
        <v>46103</v>
      </c>
      <c r="M13" s="5" t="s">
        <v>42</v>
      </c>
      <c r="N13" s="5">
        <v>7639</v>
      </c>
      <c r="O13" s="5" t="s">
        <v>36</v>
      </c>
      <c r="P13" s="111">
        <v>17</v>
      </c>
      <c r="Q13" s="111">
        <v>26</v>
      </c>
      <c r="R13" s="111">
        <f t="shared" si="1"/>
        <v>9</v>
      </c>
      <c r="S13" s="112">
        <f t="shared" si="2"/>
        <v>68751</v>
      </c>
      <c r="T13" s="112"/>
      <c r="U13" s="112">
        <f>+S13+T13</f>
        <v>68751</v>
      </c>
      <c r="V13" s="5" t="s">
        <v>170</v>
      </c>
    </row>
    <row r="14" spans="2:22" x14ac:dyDescent="0.25">
      <c r="B14" s="34">
        <v>46092</v>
      </c>
      <c r="C14" s="1">
        <v>6378</v>
      </c>
      <c r="D14" s="2"/>
      <c r="E14" s="35">
        <v>26</v>
      </c>
      <c r="F14" s="36">
        <f t="shared" si="0"/>
        <v>165828</v>
      </c>
      <c r="G14" s="44"/>
      <c r="H14" s="42" t="s">
        <v>166</v>
      </c>
      <c r="I14" s="5"/>
      <c r="J14" s="15">
        <v>-16894.54</v>
      </c>
      <c r="L14" s="110">
        <v>46106</v>
      </c>
      <c r="M14" s="5" t="s">
        <v>42</v>
      </c>
      <c r="N14" s="5">
        <v>9055</v>
      </c>
      <c r="O14" s="5" t="s">
        <v>36</v>
      </c>
      <c r="P14" s="111">
        <v>17</v>
      </c>
      <c r="Q14" s="111">
        <v>26</v>
      </c>
      <c r="R14" s="111">
        <f t="shared" si="1"/>
        <v>9</v>
      </c>
      <c r="S14" s="112">
        <f t="shared" si="2"/>
        <v>81495</v>
      </c>
      <c r="T14" s="112"/>
      <c r="U14" s="112">
        <f>+S14+T14</f>
        <v>81495</v>
      </c>
      <c r="V14" s="5" t="s">
        <v>171</v>
      </c>
    </row>
    <row r="15" spans="2:22" x14ac:dyDescent="0.25">
      <c r="B15" s="34">
        <v>46093</v>
      </c>
      <c r="C15" s="1">
        <v>8994</v>
      </c>
      <c r="D15" s="2"/>
      <c r="E15" s="35">
        <v>26</v>
      </c>
      <c r="F15" s="36">
        <f t="shared" si="0"/>
        <v>233844</v>
      </c>
      <c r="G15" s="44"/>
      <c r="H15" s="42"/>
      <c r="I15" s="5"/>
      <c r="J15" s="43"/>
      <c r="L15" s="110">
        <v>46109</v>
      </c>
      <c r="M15" s="5" t="s">
        <v>42</v>
      </c>
      <c r="N15" s="2">
        <v>4994</v>
      </c>
      <c r="O15" s="5" t="s">
        <v>36</v>
      </c>
      <c r="P15" s="111">
        <v>17</v>
      </c>
      <c r="Q15" s="111">
        <v>26</v>
      </c>
      <c r="R15" s="111">
        <f t="shared" si="1"/>
        <v>9</v>
      </c>
      <c r="S15" s="112">
        <f t="shared" si="2"/>
        <v>44946</v>
      </c>
      <c r="T15" s="112"/>
      <c r="U15" s="112">
        <f>+S15+T15</f>
        <v>44946</v>
      </c>
      <c r="V15" s="5" t="s">
        <v>172</v>
      </c>
    </row>
    <row r="16" spans="2:22" x14ac:dyDescent="0.25">
      <c r="B16" s="34">
        <v>46094</v>
      </c>
      <c r="C16" s="1">
        <v>7330.5</v>
      </c>
      <c r="D16" s="2"/>
      <c r="E16" s="35">
        <v>26</v>
      </c>
      <c r="F16" s="36">
        <f t="shared" si="0"/>
        <v>190593</v>
      </c>
      <c r="G16" s="41">
        <v>46133</v>
      </c>
      <c r="H16" s="42" t="s">
        <v>168</v>
      </c>
      <c r="I16" s="5"/>
      <c r="J16" s="43">
        <v>1706348.54</v>
      </c>
      <c r="T16" s="7"/>
      <c r="U16" s="119">
        <f>SUM(U12:U15)</f>
        <v>254619</v>
      </c>
    </row>
    <row r="17" spans="2:22" x14ac:dyDescent="0.25">
      <c r="B17" s="34">
        <v>46095</v>
      </c>
      <c r="C17" s="1">
        <v>6462</v>
      </c>
      <c r="D17" s="2"/>
      <c r="E17" s="35">
        <v>26</v>
      </c>
      <c r="F17" s="36">
        <f t="shared" si="0"/>
        <v>168012</v>
      </c>
      <c r="G17" s="44"/>
      <c r="H17" s="42"/>
      <c r="I17" s="5"/>
      <c r="J17" s="43"/>
      <c r="T17" s="7"/>
    </row>
    <row r="18" spans="2:22" x14ac:dyDescent="0.25">
      <c r="B18" s="34">
        <v>46096</v>
      </c>
      <c r="C18" s="1">
        <v>9070</v>
      </c>
      <c r="D18" s="2"/>
      <c r="E18" s="35">
        <v>26</v>
      </c>
      <c r="F18" s="36">
        <f t="shared" si="0"/>
        <v>235820</v>
      </c>
      <c r="G18" s="120">
        <v>46099</v>
      </c>
      <c r="H18" s="121" t="s">
        <v>176</v>
      </c>
      <c r="I18" s="80"/>
      <c r="J18" s="123">
        <v>59427</v>
      </c>
      <c r="T18" s="7"/>
    </row>
    <row r="19" spans="2:22" ht="15.75" x14ac:dyDescent="0.25">
      <c r="B19" s="34">
        <v>46097</v>
      </c>
      <c r="C19" s="1">
        <v>7158</v>
      </c>
      <c r="D19" s="2"/>
      <c r="E19" s="35">
        <v>26</v>
      </c>
      <c r="F19" s="36">
        <f t="shared" si="0"/>
        <v>186108</v>
      </c>
      <c r="G19" s="120">
        <v>46103</v>
      </c>
      <c r="H19" s="121" t="s">
        <v>177</v>
      </c>
      <c r="I19" s="80"/>
      <c r="J19" s="123">
        <v>68751</v>
      </c>
      <c r="L19" s="113" t="s">
        <v>173</v>
      </c>
      <c r="M19" s="114">
        <v>46112</v>
      </c>
      <c r="N19" s="5" t="s">
        <v>42</v>
      </c>
      <c r="O19" s="115">
        <v>1584</v>
      </c>
      <c r="P19" s="116">
        <v>26</v>
      </c>
      <c r="Q19" s="116">
        <f>O19*P19</f>
        <v>41184</v>
      </c>
      <c r="R19" s="117"/>
      <c r="S19" s="117">
        <f t="shared" ref="S19:S21" si="3">+Q19+R19</f>
        <v>41184</v>
      </c>
    </row>
    <row r="20" spans="2:22" ht="15.75" x14ac:dyDescent="0.25">
      <c r="B20" s="34">
        <v>46098</v>
      </c>
      <c r="C20" s="1">
        <v>7226</v>
      </c>
      <c r="D20" s="2"/>
      <c r="E20" s="35">
        <v>26</v>
      </c>
      <c r="F20" s="36">
        <f t="shared" si="0"/>
        <v>187876</v>
      </c>
      <c r="G20" s="120">
        <v>46106</v>
      </c>
      <c r="H20" s="121" t="s">
        <v>178</v>
      </c>
      <c r="I20" s="80"/>
      <c r="J20" s="123">
        <v>81495</v>
      </c>
      <c r="L20" s="113" t="s">
        <v>173</v>
      </c>
      <c r="M20" s="114">
        <v>46112</v>
      </c>
      <c r="N20" s="5" t="s">
        <v>174</v>
      </c>
      <c r="O20" s="115">
        <v>324</v>
      </c>
      <c r="P20" s="116">
        <v>26</v>
      </c>
      <c r="Q20" s="116">
        <f>O20*P20</f>
        <v>8424</v>
      </c>
      <c r="R20" s="117">
        <f>Q20*0.01</f>
        <v>84.24</v>
      </c>
      <c r="S20" s="117">
        <f t="shared" si="3"/>
        <v>8508.24</v>
      </c>
    </row>
    <row r="21" spans="2:22" ht="15.75" x14ac:dyDescent="0.25">
      <c r="B21" s="34">
        <v>46099</v>
      </c>
      <c r="C21" s="1">
        <v>6603</v>
      </c>
      <c r="D21" s="2"/>
      <c r="E21" s="35">
        <v>26</v>
      </c>
      <c r="F21" s="36">
        <f t="shared" si="0"/>
        <v>171678</v>
      </c>
      <c r="G21" s="120">
        <v>46109</v>
      </c>
      <c r="H21" s="121" t="s">
        <v>179</v>
      </c>
      <c r="I21" s="80"/>
      <c r="J21" s="124">
        <v>44946</v>
      </c>
      <c r="L21" s="113" t="s">
        <v>173</v>
      </c>
      <c r="M21" s="114">
        <v>46112</v>
      </c>
      <c r="N21" s="5" t="s">
        <v>175</v>
      </c>
      <c r="O21" s="115">
        <v>146</v>
      </c>
      <c r="P21" s="116">
        <v>26</v>
      </c>
      <c r="Q21" s="116">
        <f>O21*P21</f>
        <v>3796</v>
      </c>
      <c r="R21" s="117">
        <f>Q21*0.01</f>
        <v>37.96</v>
      </c>
      <c r="S21" s="117">
        <f t="shared" si="3"/>
        <v>3833.96</v>
      </c>
    </row>
    <row r="22" spans="2:22" x14ac:dyDescent="0.25">
      <c r="B22" s="34">
        <v>46100</v>
      </c>
      <c r="C22" s="1">
        <v>6117</v>
      </c>
      <c r="D22" s="2"/>
      <c r="E22" s="35">
        <v>26</v>
      </c>
      <c r="F22" s="36">
        <f t="shared" si="0"/>
        <v>159042</v>
      </c>
      <c r="G22" s="122"/>
      <c r="H22" s="121"/>
      <c r="I22" s="80"/>
      <c r="J22" s="124"/>
      <c r="S22" s="119">
        <f>SUM(S19:S21)</f>
        <v>53526.2</v>
      </c>
    </row>
    <row r="23" spans="2:22" x14ac:dyDescent="0.25">
      <c r="B23" s="34">
        <v>46101</v>
      </c>
      <c r="C23" s="1">
        <v>8207</v>
      </c>
      <c r="D23" s="2"/>
      <c r="E23" s="35">
        <v>26</v>
      </c>
      <c r="F23" s="36">
        <f t="shared" si="0"/>
        <v>213382</v>
      </c>
      <c r="G23" s="120">
        <v>46112</v>
      </c>
      <c r="H23" s="80" t="s">
        <v>180</v>
      </c>
      <c r="I23" s="80"/>
      <c r="J23" s="124">
        <v>41184</v>
      </c>
      <c r="T23" s="118" t="s">
        <v>32</v>
      </c>
      <c r="U23" s="119">
        <f>+U16+S22</f>
        <v>308145.2</v>
      </c>
      <c r="V23" s="119">
        <f>SUM(V13:V22)</f>
        <v>0</v>
      </c>
    </row>
    <row r="24" spans="2:22" x14ac:dyDescent="0.25">
      <c r="B24" s="34">
        <v>46102</v>
      </c>
      <c r="C24" s="1">
        <v>8354</v>
      </c>
      <c r="D24" s="2"/>
      <c r="E24" s="35">
        <v>26</v>
      </c>
      <c r="F24" s="36">
        <f t="shared" si="0"/>
        <v>217204</v>
      </c>
      <c r="G24" s="120">
        <v>46112</v>
      </c>
      <c r="H24" s="80" t="s">
        <v>181</v>
      </c>
      <c r="I24" s="80"/>
      <c r="J24" s="124">
        <v>8508.24</v>
      </c>
      <c r="L24" s="7"/>
    </row>
    <row r="25" spans="2:22" x14ac:dyDescent="0.25">
      <c r="B25" s="34">
        <v>46103</v>
      </c>
      <c r="C25" s="1">
        <v>7639</v>
      </c>
      <c r="D25" s="2"/>
      <c r="E25" s="35">
        <v>26</v>
      </c>
      <c r="F25" s="36">
        <f t="shared" si="0"/>
        <v>198614</v>
      </c>
      <c r="G25" s="120">
        <v>46112</v>
      </c>
      <c r="H25" s="80" t="s">
        <v>182</v>
      </c>
      <c r="I25" s="80"/>
      <c r="J25" s="124">
        <v>3833.96</v>
      </c>
    </row>
    <row r="26" spans="2:22" x14ac:dyDescent="0.25">
      <c r="B26" s="34">
        <v>46104</v>
      </c>
      <c r="C26" s="1">
        <v>6990</v>
      </c>
      <c r="D26" s="2"/>
      <c r="E26" s="35">
        <v>26</v>
      </c>
      <c r="F26" s="36">
        <f t="shared" si="0"/>
        <v>181740</v>
      </c>
      <c r="G26" s="44"/>
      <c r="H26" s="42"/>
      <c r="I26" s="5"/>
      <c r="J26" s="43"/>
    </row>
    <row r="27" spans="2:22" x14ac:dyDescent="0.25">
      <c r="B27" s="34">
        <v>46105</v>
      </c>
      <c r="C27" s="1">
        <v>9270</v>
      </c>
      <c r="D27" s="2"/>
      <c r="E27" s="35">
        <v>26</v>
      </c>
      <c r="F27" s="36">
        <f t="shared" si="0"/>
        <v>241020</v>
      </c>
      <c r="G27" s="44"/>
      <c r="H27" s="42"/>
      <c r="I27" s="5"/>
      <c r="J27" s="43"/>
    </row>
    <row r="28" spans="2:22" x14ac:dyDescent="0.25">
      <c r="B28" s="34">
        <v>46106</v>
      </c>
      <c r="C28" s="1">
        <v>9055</v>
      </c>
      <c r="D28" s="2"/>
      <c r="E28" s="35">
        <v>26</v>
      </c>
      <c r="F28" s="36">
        <f t="shared" si="0"/>
        <v>235430</v>
      </c>
      <c r="G28" s="44"/>
      <c r="H28" s="42"/>
      <c r="I28" s="5"/>
      <c r="J28" s="43"/>
    </row>
    <row r="29" spans="2:22" x14ac:dyDescent="0.25">
      <c r="B29" s="34">
        <v>46107</v>
      </c>
      <c r="C29" s="1">
        <v>6941</v>
      </c>
      <c r="D29" s="2"/>
      <c r="E29" s="35">
        <v>26</v>
      </c>
      <c r="F29" s="36">
        <f t="shared" si="0"/>
        <v>180466</v>
      </c>
      <c r="G29" s="44"/>
      <c r="H29" s="42"/>
      <c r="I29" s="5"/>
      <c r="J29" s="43"/>
    </row>
    <row r="30" spans="2:22" x14ac:dyDescent="0.25">
      <c r="B30" s="34">
        <v>46108</v>
      </c>
      <c r="C30" s="1">
        <v>6418</v>
      </c>
      <c r="D30" s="2"/>
      <c r="E30" s="35">
        <v>26</v>
      </c>
      <c r="F30" s="36">
        <f t="shared" si="0"/>
        <v>166868</v>
      </c>
      <c r="G30" s="44"/>
      <c r="H30" s="42"/>
      <c r="I30" s="5"/>
      <c r="J30" s="43"/>
    </row>
    <row r="31" spans="2:22" x14ac:dyDescent="0.25">
      <c r="B31" s="34">
        <v>46109</v>
      </c>
      <c r="C31" s="1">
        <v>4994</v>
      </c>
      <c r="D31" s="2"/>
      <c r="E31" s="35">
        <v>26</v>
      </c>
      <c r="F31" s="36">
        <f t="shared" si="0"/>
        <v>129844</v>
      </c>
      <c r="G31" s="44"/>
      <c r="H31" s="42"/>
      <c r="I31" s="5"/>
      <c r="J31" s="43"/>
    </row>
    <row r="32" spans="2:22" x14ac:dyDescent="0.25">
      <c r="B32" s="34">
        <v>46110</v>
      </c>
      <c r="C32" s="1">
        <v>8523</v>
      </c>
      <c r="D32" s="2"/>
      <c r="E32" s="35">
        <v>26</v>
      </c>
      <c r="F32" s="36">
        <f t="shared" si="0"/>
        <v>221598</v>
      </c>
      <c r="G32" s="44"/>
      <c r="H32" s="42"/>
      <c r="I32" s="5"/>
      <c r="J32" s="43"/>
    </row>
    <row r="33" spans="2:11" x14ac:dyDescent="0.25">
      <c r="B33" s="34">
        <v>46111</v>
      </c>
      <c r="C33" s="1">
        <v>6491</v>
      </c>
      <c r="D33" s="2"/>
      <c r="E33" s="35">
        <v>26</v>
      </c>
      <c r="F33" s="36">
        <f t="shared" si="0"/>
        <v>168766</v>
      </c>
      <c r="G33" s="44"/>
      <c r="H33" s="42"/>
      <c r="I33" s="5"/>
      <c r="J33" s="43"/>
    </row>
    <row r="34" spans="2:11" x14ac:dyDescent="0.25">
      <c r="B34" s="34">
        <v>46112</v>
      </c>
      <c r="C34" s="1">
        <v>6697</v>
      </c>
      <c r="D34" s="2"/>
      <c r="E34" s="35">
        <v>26</v>
      </c>
      <c r="F34" s="36">
        <f t="shared" si="0"/>
        <v>174122</v>
      </c>
      <c r="G34" s="48"/>
      <c r="H34" s="49"/>
      <c r="I34" s="50"/>
      <c r="J34" s="51"/>
    </row>
    <row r="35" spans="2:11" ht="15.75" thickBot="1" x14ac:dyDescent="0.3">
      <c r="B35" s="93" t="s">
        <v>123</v>
      </c>
      <c r="C35" s="1">
        <v>-22127</v>
      </c>
      <c r="D35" s="89"/>
      <c r="E35" s="35">
        <v>26</v>
      </c>
      <c r="F35" s="36">
        <f t="shared" si="0"/>
        <v>-575302</v>
      </c>
      <c r="G35" s="90"/>
      <c r="H35" s="90"/>
      <c r="I35" s="91"/>
      <c r="J35" s="92"/>
    </row>
    <row r="36" spans="2:11" x14ac:dyDescent="0.25">
      <c r="B36" s="52" t="s">
        <v>32</v>
      </c>
      <c r="C36" s="53">
        <f>SUM(C4:C35)</f>
        <v>208934</v>
      </c>
      <c r="D36" s="54">
        <f>SUM(D4:D34)</f>
        <v>0</v>
      </c>
      <c r="E36" s="55"/>
      <c r="F36" s="56" t="s">
        <v>2</v>
      </c>
      <c r="G36" s="57"/>
      <c r="H36" s="133" t="s">
        <v>33</v>
      </c>
      <c r="I36" s="133"/>
      <c r="J36" s="58">
        <f>SUM(J4:J34)</f>
        <v>2950253.8137000003</v>
      </c>
    </row>
    <row r="37" spans="2:11" x14ac:dyDescent="0.25">
      <c r="B37" s="59" t="s">
        <v>34</v>
      </c>
      <c r="C37" s="2"/>
      <c r="D37" s="2"/>
      <c r="E37" s="35"/>
      <c r="F37" s="36">
        <f>(C37+D37)*E4</f>
        <v>0</v>
      </c>
      <c r="G37" s="42"/>
      <c r="H37" s="134" t="s">
        <v>35</v>
      </c>
      <c r="I37" s="134"/>
      <c r="J37" s="43">
        <f>F37+F38</f>
        <v>5432284</v>
      </c>
    </row>
    <row r="38" spans="2:11" x14ac:dyDescent="0.25">
      <c r="B38" s="59" t="s">
        <v>36</v>
      </c>
      <c r="C38" s="60">
        <f>C36</f>
        <v>208934</v>
      </c>
      <c r="D38" s="2">
        <f>D36/1.03</f>
        <v>0</v>
      </c>
      <c r="E38" s="35"/>
      <c r="F38" s="36">
        <f>SUM(F4:F37)</f>
        <v>5432284</v>
      </c>
      <c r="G38" s="42"/>
      <c r="H38" s="39" t="s">
        <v>39</v>
      </c>
      <c r="I38" s="39"/>
      <c r="J38" s="40">
        <v>828.71</v>
      </c>
      <c r="K38" s="3">
        <f>J37-J4-J5-J6</f>
        <v>5361137.4062999999</v>
      </c>
    </row>
    <row r="39" spans="2:11" x14ac:dyDescent="0.25">
      <c r="B39" s="59"/>
      <c r="C39" s="2"/>
      <c r="D39" s="5"/>
      <c r="E39" s="35"/>
      <c r="F39" s="36"/>
      <c r="G39" s="42"/>
      <c r="H39" s="39" t="s">
        <v>3</v>
      </c>
      <c r="I39" s="39"/>
      <c r="J39" s="40">
        <v>23306.239999999998</v>
      </c>
    </row>
    <row r="40" spans="2:11" ht="15.75" thickBot="1" x14ac:dyDescent="0.3">
      <c r="B40" s="135" t="s">
        <v>37</v>
      </c>
      <c r="C40" s="136"/>
      <c r="D40" s="61"/>
      <c r="E40" s="62"/>
      <c r="F40" s="63"/>
      <c r="G40" s="64"/>
      <c r="H40" s="137" t="s">
        <v>38</v>
      </c>
      <c r="I40" s="137"/>
      <c r="J40" s="65">
        <f>J37+J38+J39-J36</f>
        <v>2506165.1362999999</v>
      </c>
    </row>
    <row r="41" spans="2:11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1" ht="15.75" thickBot="1" x14ac:dyDescent="0.3">
      <c r="B42" s="127"/>
      <c r="C42" s="128"/>
      <c r="D42" s="128"/>
      <c r="E42" s="128"/>
      <c r="F42" s="128"/>
      <c r="G42" s="128"/>
      <c r="H42" s="128"/>
      <c r="I42" s="128"/>
      <c r="J42" s="129"/>
    </row>
    <row r="43" spans="2:11" x14ac:dyDescent="0.25">
      <c r="J43" s="3"/>
    </row>
    <row r="44" spans="2:11" x14ac:dyDescent="0.25">
      <c r="J44" s="3"/>
    </row>
    <row r="45" spans="2:11" x14ac:dyDescent="0.25">
      <c r="E45" s="7"/>
    </row>
    <row r="47" spans="2:11" x14ac:dyDescent="0.25">
      <c r="B47" s="10"/>
      <c r="C47" s="11"/>
      <c r="D47" s="12" t="s">
        <v>7</v>
      </c>
      <c r="E47" s="12" t="s">
        <v>1</v>
      </c>
      <c r="F47" s="12" t="s">
        <v>8</v>
      </c>
      <c r="G47" s="12" t="s">
        <v>6</v>
      </c>
      <c r="H47" s="12" t="s">
        <v>9</v>
      </c>
      <c r="I47" s="12" t="s">
        <v>10</v>
      </c>
    </row>
    <row r="48" spans="2:11" x14ac:dyDescent="0.25">
      <c r="B48" s="13"/>
      <c r="C48" s="14"/>
      <c r="D48" s="15"/>
      <c r="E48" s="16"/>
      <c r="F48" s="15"/>
      <c r="G48" s="15"/>
      <c r="H48" s="15"/>
      <c r="I48" s="15"/>
    </row>
    <row r="49" spans="2:16" x14ac:dyDescent="0.25">
      <c r="B49" s="17"/>
      <c r="C49" s="17"/>
      <c r="D49" s="17"/>
      <c r="E49" s="17"/>
      <c r="F49" s="17"/>
      <c r="G49" s="17"/>
      <c r="H49" s="17"/>
      <c r="I49" s="18"/>
    </row>
    <row r="50" spans="2:16" x14ac:dyDescent="0.25">
      <c r="B50" s="19"/>
      <c r="C50" s="20"/>
      <c r="D50" s="12" t="s">
        <v>7</v>
      </c>
      <c r="E50" s="12" t="s">
        <v>1</v>
      </c>
      <c r="F50" s="12" t="s">
        <v>8</v>
      </c>
      <c r="G50" s="19"/>
      <c r="H50" s="12" t="s">
        <v>131</v>
      </c>
      <c r="I50" s="12" t="s">
        <v>10</v>
      </c>
    </row>
    <row r="51" spans="2:16" x14ac:dyDescent="0.25">
      <c r="B51" s="94" t="s">
        <v>124</v>
      </c>
      <c r="C51" s="14"/>
      <c r="D51" s="15">
        <v>72832</v>
      </c>
      <c r="E51" s="16">
        <v>26</v>
      </c>
      <c r="F51" s="15"/>
      <c r="G51" s="15"/>
      <c r="H51" s="15"/>
      <c r="I51" s="15"/>
    </row>
    <row r="52" spans="2:16" x14ac:dyDescent="0.25">
      <c r="B52" s="94" t="s">
        <v>125</v>
      </c>
      <c r="C52" s="14"/>
      <c r="D52" s="15">
        <v>71123</v>
      </c>
      <c r="E52" s="16">
        <v>26</v>
      </c>
      <c r="F52" s="15">
        <f>D52*E52</f>
        <v>1849198</v>
      </c>
      <c r="G52" s="15"/>
      <c r="H52" s="15">
        <f>F52*0.01</f>
        <v>18491.98</v>
      </c>
      <c r="I52" s="15">
        <f>F52+H52</f>
        <v>1867689.98</v>
      </c>
    </row>
    <row r="53" spans="2:16" x14ac:dyDescent="0.25">
      <c r="B53" s="94" t="s">
        <v>126</v>
      </c>
      <c r="C53" s="14"/>
      <c r="D53" s="15">
        <v>64979</v>
      </c>
      <c r="E53" s="16">
        <v>26</v>
      </c>
      <c r="F53" s="15">
        <f>D53*E53</f>
        <v>1689454</v>
      </c>
      <c r="G53" s="15"/>
      <c r="H53" s="15">
        <f>F53*0.01</f>
        <v>16894.54</v>
      </c>
      <c r="I53" s="15">
        <f>F53+H53</f>
        <v>1706348.54</v>
      </c>
    </row>
    <row r="54" spans="2:16" x14ac:dyDescent="0.25">
      <c r="B54" s="21"/>
      <c r="D54" s="22" t="s">
        <v>14</v>
      </c>
      <c r="E54" s="23">
        <v>0</v>
      </c>
      <c r="F54" s="25">
        <f>D57*E54</f>
        <v>0</v>
      </c>
      <c r="I54" s="4"/>
    </row>
    <row r="55" spans="2:16" x14ac:dyDescent="0.25">
      <c r="B55" s="21"/>
      <c r="C55" s="24"/>
    </row>
    <row r="56" spans="2:16" x14ac:dyDescent="0.25">
      <c r="B56" s="21"/>
      <c r="C56" s="24"/>
      <c r="D56" s="12" t="s">
        <v>7</v>
      </c>
      <c r="E56" s="12" t="s">
        <v>1</v>
      </c>
      <c r="F56" s="12" t="s">
        <v>8</v>
      </c>
    </row>
    <row r="57" spans="2:16" x14ac:dyDescent="0.25">
      <c r="B57" s="21"/>
      <c r="C57" s="24"/>
      <c r="D57" s="15">
        <f>D53+D52+D51</f>
        <v>208934</v>
      </c>
      <c r="E57" s="16">
        <f>F57/D57</f>
        <v>0</v>
      </c>
      <c r="F57" s="15">
        <f>F54+F51+F48</f>
        <v>0</v>
      </c>
      <c r="O57" s="3"/>
    </row>
    <row r="58" spans="2:16" x14ac:dyDescent="0.25">
      <c r="O58" s="3"/>
    </row>
    <row r="59" spans="2:16" x14ac:dyDescent="0.25">
      <c r="D59" s="7">
        <f>C38-D57</f>
        <v>0</v>
      </c>
      <c r="F59" s="7">
        <f>E37-F57</f>
        <v>0</v>
      </c>
      <c r="O59" s="3"/>
      <c r="P59" s="3"/>
    </row>
    <row r="60" spans="2:16" x14ac:dyDescent="0.25">
      <c r="O60" s="3"/>
    </row>
    <row r="61" spans="2:16" x14ac:dyDescent="0.25">
      <c r="O61" s="3"/>
    </row>
    <row r="63" spans="2:16" x14ac:dyDescent="0.25">
      <c r="N63" s="84"/>
      <c r="O63" s="3"/>
    </row>
    <row r="71" spans="2:17" ht="15.75" x14ac:dyDescent="0.25">
      <c r="B71" s="140" t="s">
        <v>132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Q71" s="79"/>
    </row>
    <row r="72" spans="2:17" x14ac:dyDescent="0.25">
      <c r="B72" s="141" t="s">
        <v>133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</row>
    <row r="73" spans="2:17" x14ac:dyDescent="0.25">
      <c r="B73" s="141" t="s">
        <v>134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</row>
    <row r="74" spans="2:17" x14ac:dyDescent="0.25">
      <c r="B74" s="141" t="s">
        <v>135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</row>
    <row r="75" spans="2:17" ht="15.75" x14ac:dyDescent="0.25">
      <c r="B75" s="140" t="s">
        <v>136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</row>
    <row r="76" spans="2:17" ht="26.25" x14ac:dyDescent="0.25">
      <c r="B76" s="106" t="s">
        <v>137</v>
      </c>
      <c r="C76" s="106" t="s">
        <v>138</v>
      </c>
      <c r="D76" s="106" t="s">
        <v>139</v>
      </c>
      <c r="E76" s="106" t="s">
        <v>140</v>
      </c>
      <c r="F76" s="106" t="s">
        <v>141</v>
      </c>
      <c r="G76" s="106" t="s">
        <v>22</v>
      </c>
      <c r="H76" s="106" t="s">
        <v>24</v>
      </c>
      <c r="I76" s="106" t="s">
        <v>142</v>
      </c>
      <c r="J76" s="106" t="s">
        <v>143</v>
      </c>
      <c r="K76" s="106" t="s">
        <v>144</v>
      </c>
      <c r="L76" s="106" t="s">
        <v>145</v>
      </c>
      <c r="M76" s="106" t="s">
        <v>106</v>
      </c>
      <c r="Q76" s="79"/>
    </row>
    <row r="77" spans="2:17" x14ac:dyDescent="0.25">
      <c r="B77" s="99" t="s">
        <v>146</v>
      </c>
      <c r="C77" s="101">
        <v>1087</v>
      </c>
      <c r="D77" s="102">
        <v>46112</v>
      </c>
      <c r="E77" s="99" t="s">
        <v>147</v>
      </c>
      <c r="F77" s="99" t="s">
        <v>148</v>
      </c>
      <c r="G77" s="103">
        <v>5208</v>
      </c>
      <c r="H77" s="104">
        <v>24</v>
      </c>
      <c r="I77" s="105">
        <v>124992</v>
      </c>
      <c r="J77" s="105">
        <v>1249.92</v>
      </c>
      <c r="K77" s="105">
        <v>2499.84</v>
      </c>
      <c r="L77" s="105">
        <v>121.24</v>
      </c>
      <c r="M77" s="105">
        <v>121121</v>
      </c>
      <c r="P77" s="98"/>
      <c r="Q77" s="3"/>
    </row>
    <row r="78" spans="2:17" x14ac:dyDescent="0.25">
      <c r="B78" s="99" t="s">
        <v>146</v>
      </c>
      <c r="C78" s="101">
        <v>1088</v>
      </c>
      <c r="D78" s="102">
        <v>46112</v>
      </c>
      <c r="E78" s="99" t="s">
        <v>149</v>
      </c>
      <c r="F78" s="99" t="s">
        <v>150</v>
      </c>
      <c r="G78" s="103">
        <v>9887</v>
      </c>
      <c r="H78" s="104">
        <v>24</v>
      </c>
      <c r="I78" s="105">
        <v>237288</v>
      </c>
      <c r="J78" s="105">
        <v>2372.88</v>
      </c>
      <c r="K78" s="100"/>
      <c r="L78" s="105">
        <v>234.92</v>
      </c>
      <c r="M78" s="105">
        <v>234680.2</v>
      </c>
      <c r="Q78" s="3"/>
    </row>
    <row r="79" spans="2:17" x14ac:dyDescent="0.25">
      <c r="B79" s="99" t="s">
        <v>146</v>
      </c>
      <c r="C79" s="101">
        <v>1089</v>
      </c>
      <c r="D79" s="102">
        <v>46112</v>
      </c>
      <c r="E79" s="99" t="s">
        <v>151</v>
      </c>
      <c r="F79" s="99" t="s">
        <v>152</v>
      </c>
      <c r="G79" s="103">
        <v>5633</v>
      </c>
      <c r="H79" s="104">
        <v>24</v>
      </c>
      <c r="I79" s="105">
        <v>135192</v>
      </c>
      <c r="J79" s="105">
        <v>1351.92</v>
      </c>
      <c r="K79" s="105">
        <v>2703.84</v>
      </c>
      <c r="L79" s="105">
        <v>131.13999999999999</v>
      </c>
      <c r="M79" s="105">
        <v>131005.1</v>
      </c>
      <c r="Q79" s="3"/>
    </row>
    <row r="80" spans="2:17" x14ac:dyDescent="0.25">
      <c r="B80" s="99" t="s">
        <v>146</v>
      </c>
      <c r="C80" s="101">
        <v>1090</v>
      </c>
      <c r="D80" s="102">
        <v>46112</v>
      </c>
      <c r="E80" s="99" t="s">
        <v>153</v>
      </c>
      <c r="F80" s="99" t="s">
        <v>154</v>
      </c>
      <c r="G80" s="103">
        <v>8764</v>
      </c>
      <c r="H80" s="104">
        <v>24</v>
      </c>
      <c r="I80" s="105">
        <v>210336</v>
      </c>
      <c r="J80" s="105">
        <v>2103.36</v>
      </c>
      <c r="K80" s="100"/>
      <c r="L80" s="105">
        <v>208.23</v>
      </c>
      <c r="M80" s="105">
        <v>208024.41</v>
      </c>
      <c r="Q80" s="3"/>
    </row>
    <row r="81" spans="2:17" x14ac:dyDescent="0.25">
      <c r="B81" s="99" t="s">
        <v>146</v>
      </c>
      <c r="C81" s="101">
        <v>1091</v>
      </c>
      <c r="D81" s="102">
        <v>46112</v>
      </c>
      <c r="E81" s="99" t="s">
        <v>155</v>
      </c>
      <c r="F81" s="99" t="s">
        <v>156</v>
      </c>
      <c r="G81" s="103">
        <v>9164</v>
      </c>
      <c r="H81" s="104">
        <v>24</v>
      </c>
      <c r="I81" s="105">
        <v>219936</v>
      </c>
      <c r="J81" s="105">
        <v>2199.36</v>
      </c>
      <c r="K81" s="100"/>
      <c r="L81" s="105">
        <v>217.74</v>
      </c>
      <c r="M81" s="105">
        <v>217518.9</v>
      </c>
    </row>
    <row r="82" spans="2:17" x14ac:dyDescent="0.25">
      <c r="B82" s="99" t="s">
        <v>146</v>
      </c>
      <c r="C82" s="101">
        <v>1092</v>
      </c>
      <c r="D82" s="102">
        <v>46112</v>
      </c>
      <c r="E82" s="99" t="s">
        <v>157</v>
      </c>
      <c r="F82" s="99" t="s">
        <v>158</v>
      </c>
      <c r="G82" s="103">
        <v>8421</v>
      </c>
      <c r="H82" s="104">
        <v>24</v>
      </c>
      <c r="I82" s="105">
        <v>202104</v>
      </c>
      <c r="J82" s="105">
        <v>2021.04</v>
      </c>
      <c r="K82" s="100"/>
      <c r="L82" s="105">
        <v>200.08</v>
      </c>
      <c r="M82" s="105">
        <v>199882.88</v>
      </c>
    </row>
    <row r="83" spans="2:17" x14ac:dyDescent="0.25">
      <c r="B83" s="99" t="s">
        <v>146</v>
      </c>
      <c r="C83" s="101">
        <v>1093</v>
      </c>
      <c r="D83" s="102">
        <v>46112</v>
      </c>
      <c r="E83" s="99" t="s">
        <v>159</v>
      </c>
      <c r="F83" s="99" t="s">
        <v>160</v>
      </c>
      <c r="G83" s="103">
        <v>8420</v>
      </c>
      <c r="H83" s="104">
        <v>24</v>
      </c>
      <c r="I83" s="105">
        <v>202080</v>
      </c>
      <c r="J83" s="105">
        <v>2020.8</v>
      </c>
      <c r="K83" s="100"/>
      <c r="L83" s="105">
        <v>200.06</v>
      </c>
      <c r="M83" s="105">
        <v>199859.14</v>
      </c>
      <c r="Q83" s="3"/>
    </row>
    <row r="84" spans="2:17" ht="15.75" thickBot="1" x14ac:dyDescent="0.3">
      <c r="B84" s="99" t="s">
        <v>146</v>
      </c>
      <c r="C84" s="101">
        <v>1094</v>
      </c>
      <c r="D84" s="102">
        <v>46112</v>
      </c>
      <c r="E84" s="99" t="s">
        <v>161</v>
      </c>
      <c r="F84" s="99" t="s">
        <v>162</v>
      </c>
      <c r="G84" s="103">
        <v>16804</v>
      </c>
      <c r="H84" s="104">
        <v>24</v>
      </c>
      <c r="I84" s="105">
        <v>403296</v>
      </c>
      <c r="J84" s="105">
        <v>4032.96</v>
      </c>
      <c r="K84" s="100"/>
      <c r="L84" s="105">
        <v>399.26</v>
      </c>
      <c r="M84" s="105">
        <v>398863.78</v>
      </c>
    </row>
    <row r="85" spans="2:17" ht="15.75" thickTop="1" x14ac:dyDescent="0.25">
      <c r="B85" s="100"/>
      <c r="C85" s="100"/>
      <c r="D85" s="100"/>
      <c r="E85" s="100"/>
      <c r="F85" s="100"/>
      <c r="G85" s="107">
        <v>72301</v>
      </c>
      <c r="H85" s="107">
        <v>192</v>
      </c>
      <c r="I85" s="107">
        <v>1735224</v>
      </c>
      <c r="J85" s="107">
        <v>17352.239999999998</v>
      </c>
      <c r="K85" s="107">
        <v>5203.68</v>
      </c>
      <c r="L85" s="107">
        <v>1712.6699999999998</v>
      </c>
      <c r="M85" s="107">
        <v>1710955.4100000004</v>
      </c>
    </row>
    <row r="86" spans="2:17" x14ac:dyDescent="0.25">
      <c r="F86" s="99"/>
      <c r="M86" s="3"/>
      <c r="P86" s="7"/>
    </row>
    <row r="87" spans="2:17" x14ac:dyDescent="0.25">
      <c r="B87" s="94" t="s">
        <v>125</v>
      </c>
      <c r="D87" s="15">
        <v>71123</v>
      </c>
      <c r="E87">
        <v>26</v>
      </c>
      <c r="F87" s="7">
        <f t="shared" ref="F87:F90" si="4">+E87*D87</f>
        <v>1849198</v>
      </c>
      <c r="G87" s="4">
        <f>+F87*1.01</f>
        <v>1867689.98</v>
      </c>
      <c r="H87" s="7">
        <f>+G87-F87</f>
        <v>18491.979999999981</v>
      </c>
      <c r="I87" t="s">
        <v>6</v>
      </c>
      <c r="M87" s="3"/>
      <c r="P87" s="7"/>
    </row>
    <row r="88" spans="2:17" x14ac:dyDescent="0.25">
      <c r="B88" s="94" t="s">
        <v>126</v>
      </c>
      <c r="D88" s="15">
        <v>64979</v>
      </c>
      <c r="E88">
        <v>26</v>
      </c>
      <c r="F88" s="7">
        <f t="shared" si="4"/>
        <v>1689454</v>
      </c>
      <c r="G88" s="4">
        <f>+F88*1.01</f>
        <v>1706348.54</v>
      </c>
      <c r="H88" s="7">
        <f t="shared" ref="H88:H91" si="5">+G88-F88</f>
        <v>16894.540000000037</v>
      </c>
      <c r="I88" t="s">
        <v>6</v>
      </c>
      <c r="M88" s="3"/>
    </row>
    <row r="89" spans="2:17" x14ac:dyDescent="0.25">
      <c r="B89" s="99" t="s">
        <v>101</v>
      </c>
      <c r="D89" s="103">
        <v>531</v>
      </c>
      <c r="E89">
        <v>24</v>
      </c>
      <c r="F89" s="7">
        <f t="shared" si="4"/>
        <v>12744</v>
      </c>
      <c r="G89" s="4">
        <f>+F89*1.01</f>
        <v>12871.44</v>
      </c>
      <c r="H89" s="7">
        <f t="shared" si="5"/>
        <v>127.44000000000051</v>
      </c>
      <c r="I89" t="s">
        <v>6</v>
      </c>
      <c r="M89" s="7"/>
      <c r="P89" s="7"/>
    </row>
    <row r="90" spans="2:17" ht="15.75" thickBot="1" x14ac:dyDescent="0.3">
      <c r="B90" s="99" t="s">
        <v>163</v>
      </c>
      <c r="D90" s="97">
        <v>72832</v>
      </c>
      <c r="E90">
        <v>2</v>
      </c>
      <c r="F90" s="7">
        <f t="shared" si="4"/>
        <v>145664</v>
      </c>
      <c r="G90" s="3">
        <v>168970.23999999999</v>
      </c>
      <c r="H90" s="7">
        <f t="shared" si="5"/>
        <v>23306.239999999991</v>
      </c>
      <c r="I90" t="s">
        <v>6</v>
      </c>
      <c r="M90" s="7"/>
      <c r="P90" s="7"/>
    </row>
    <row r="91" spans="2:17" ht="15.75" thickTop="1" x14ac:dyDescent="0.25">
      <c r="B91" s="107" t="s">
        <v>164</v>
      </c>
      <c r="D91" s="107">
        <v>72301</v>
      </c>
      <c r="E91">
        <v>24</v>
      </c>
      <c r="F91" s="7">
        <f>+E91*D91</f>
        <v>1735224</v>
      </c>
      <c r="G91" s="4">
        <v>1710955.4100000004</v>
      </c>
      <c r="H91" s="7">
        <f t="shared" si="5"/>
        <v>-24268.589999999618</v>
      </c>
      <c r="I91" t="s">
        <v>167</v>
      </c>
    </row>
    <row r="93" spans="2:17" x14ac:dyDescent="0.25">
      <c r="F93" s="7">
        <f>SUM(F87:F92)</f>
        <v>5432284</v>
      </c>
      <c r="G93" s="7">
        <f>SUM(G87:G92)</f>
        <v>5466835.6100000003</v>
      </c>
      <c r="H93" s="7">
        <f>SUM(H87:H92)</f>
        <v>34551.610000000393</v>
      </c>
    </row>
    <row r="95" spans="2:17" x14ac:dyDescent="0.25">
      <c r="G95" s="3"/>
    </row>
    <row r="96" spans="2:17" x14ac:dyDescent="0.25">
      <c r="G96" s="7"/>
    </row>
  </sheetData>
  <mergeCells count="12">
    <mergeCell ref="B71:M71"/>
    <mergeCell ref="B72:M72"/>
    <mergeCell ref="B73:M73"/>
    <mergeCell ref="B74:M74"/>
    <mergeCell ref="B75:M75"/>
    <mergeCell ref="B42:J42"/>
    <mergeCell ref="B2:J2"/>
    <mergeCell ref="H36:I36"/>
    <mergeCell ref="H37:I37"/>
    <mergeCell ref="B40:C40"/>
    <mergeCell ref="H40:I40"/>
    <mergeCell ref="B41:J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A1B4-E025-4BA9-A326-8BEF4598CDDC}">
  <dimension ref="B1:W58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28.85546875" bestFit="1" customWidth="1"/>
    <col min="15" max="15" width="11.28515625" bestFit="1" customWidth="1"/>
    <col min="16" max="16" width="9.85546875" bestFit="1" customWidth="1"/>
    <col min="17" max="17" width="10.85546875" bestFit="1" customWidth="1"/>
    <col min="18" max="18" width="11.42578125" bestFit="1" customWidth="1"/>
    <col min="19" max="19" width="15.7109375" customWidth="1"/>
    <col min="20" max="20" width="10.5703125" bestFit="1" customWidth="1"/>
    <col min="22" max="22" width="11.5703125" bestFit="1" customWidth="1"/>
    <col min="23" max="23" width="22.85546875" bestFit="1" customWidth="1"/>
  </cols>
  <sheetData>
    <row r="1" spans="2:19" ht="15.75" thickBot="1" x14ac:dyDescent="0.3"/>
    <row r="2" spans="2:19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1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19" x14ac:dyDescent="0.25">
      <c r="B4" s="34">
        <v>46113</v>
      </c>
      <c r="C4" s="1">
        <v>5801</v>
      </c>
      <c r="D4" s="2"/>
      <c r="E4" s="35">
        <v>26</v>
      </c>
      <c r="F4" s="36">
        <f>E4*C4</f>
        <v>150826</v>
      </c>
      <c r="G4" s="37"/>
      <c r="H4" s="38" t="s">
        <v>4</v>
      </c>
      <c r="I4" s="39"/>
      <c r="J4" s="40">
        <f>'MART 2026'!J40*-1</f>
        <v>-2506165.1362999999</v>
      </c>
    </row>
    <row r="5" spans="2:19" x14ac:dyDescent="0.25">
      <c r="B5" s="34">
        <v>46114</v>
      </c>
      <c r="C5" s="1">
        <v>5773</v>
      </c>
      <c r="D5" s="2"/>
      <c r="E5" s="35">
        <v>26</v>
      </c>
      <c r="F5" s="36">
        <f t="shared" ref="F5:F34" si="0">E5*C5</f>
        <v>150098</v>
      </c>
      <c r="G5" s="9" t="s">
        <v>5</v>
      </c>
      <c r="H5" s="38"/>
      <c r="I5" s="39"/>
      <c r="J5" s="40">
        <f>(F36+F37)*I5</f>
        <v>0</v>
      </c>
    </row>
    <row r="6" spans="2:19" x14ac:dyDescent="0.25">
      <c r="B6" s="34">
        <v>46115</v>
      </c>
      <c r="C6" s="1">
        <v>5680</v>
      </c>
      <c r="D6" s="2"/>
      <c r="E6" s="35">
        <v>26</v>
      </c>
      <c r="F6" s="36">
        <f t="shared" si="0"/>
        <v>147680</v>
      </c>
      <c r="G6" s="37" t="s">
        <v>40</v>
      </c>
      <c r="H6" s="38"/>
      <c r="I6" s="39"/>
      <c r="J6" s="40"/>
    </row>
    <row r="7" spans="2:19" x14ac:dyDescent="0.25">
      <c r="B7" s="34">
        <v>46116</v>
      </c>
      <c r="C7" s="1">
        <v>5694</v>
      </c>
      <c r="D7" s="2"/>
      <c r="E7" s="35">
        <v>26</v>
      </c>
      <c r="F7" s="36">
        <f t="shared" si="0"/>
        <v>148044</v>
      </c>
      <c r="G7" s="37" t="s">
        <v>41</v>
      </c>
      <c r="H7" s="38"/>
      <c r="I7" s="39"/>
      <c r="J7" s="40"/>
    </row>
    <row r="8" spans="2:19" x14ac:dyDescent="0.25">
      <c r="B8" s="34">
        <v>46117</v>
      </c>
      <c r="C8" s="1">
        <v>5729</v>
      </c>
      <c r="D8" s="2"/>
      <c r="E8" s="35">
        <v>26</v>
      </c>
      <c r="F8" s="36">
        <f t="shared" si="0"/>
        <v>148954</v>
      </c>
      <c r="G8" s="41"/>
      <c r="H8" s="42"/>
      <c r="I8" s="5"/>
      <c r="J8" s="43"/>
    </row>
    <row r="9" spans="2:19" x14ac:dyDescent="0.25">
      <c r="B9" s="34">
        <v>46118</v>
      </c>
      <c r="C9" s="1">
        <v>5741</v>
      </c>
      <c r="D9" s="2"/>
      <c r="E9" s="35">
        <v>26</v>
      </c>
      <c r="F9" s="36">
        <f t="shared" si="0"/>
        <v>149266</v>
      </c>
      <c r="G9" s="41"/>
      <c r="H9" s="42"/>
      <c r="I9" s="5"/>
      <c r="J9" s="43"/>
    </row>
    <row r="10" spans="2:19" x14ac:dyDescent="0.25">
      <c r="B10" s="34">
        <v>46119</v>
      </c>
      <c r="C10" s="1">
        <v>5728</v>
      </c>
      <c r="D10" s="2"/>
      <c r="E10" s="35">
        <v>26</v>
      </c>
      <c r="F10" s="36">
        <f t="shared" si="0"/>
        <v>148928</v>
      </c>
      <c r="G10" s="122">
        <v>46116</v>
      </c>
      <c r="H10" s="121" t="s">
        <v>186</v>
      </c>
      <c r="I10" s="80"/>
      <c r="J10" s="126">
        <v>51246</v>
      </c>
    </row>
    <row r="11" spans="2:19" x14ac:dyDescent="0.25">
      <c r="B11" s="34">
        <v>46120</v>
      </c>
      <c r="C11" s="1">
        <v>5809</v>
      </c>
      <c r="D11" s="2"/>
      <c r="E11" s="35">
        <v>26</v>
      </c>
      <c r="F11" s="36">
        <f t="shared" si="0"/>
        <v>151034</v>
      </c>
      <c r="G11" s="122">
        <v>46117</v>
      </c>
      <c r="H11" s="121" t="s">
        <v>187</v>
      </c>
      <c r="I11" s="80"/>
      <c r="J11" s="126">
        <v>51561</v>
      </c>
      <c r="M11" s="125">
        <v>46116</v>
      </c>
      <c r="N11" s="39" t="s">
        <v>42</v>
      </c>
      <c r="O11" s="39">
        <v>5694</v>
      </c>
      <c r="P11" s="39" t="s">
        <v>36</v>
      </c>
      <c r="Q11" s="39"/>
      <c r="R11" s="39"/>
      <c r="S11" s="39" t="s">
        <v>170</v>
      </c>
    </row>
    <row r="12" spans="2:19" x14ac:dyDescent="0.25">
      <c r="B12" s="34">
        <v>46121</v>
      </c>
      <c r="C12" s="1">
        <v>5791</v>
      </c>
      <c r="D12" s="2"/>
      <c r="E12" s="35">
        <v>26</v>
      </c>
      <c r="F12" s="36">
        <f t="shared" si="0"/>
        <v>150566</v>
      </c>
      <c r="G12" s="122">
        <v>46127</v>
      </c>
      <c r="H12" s="121" t="s">
        <v>188</v>
      </c>
      <c r="I12" s="80"/>
      <c r="J12" s="126">
        <v>53685</v>
      </c>
      <c r="M12" s="125">
        <v>46117</v>
      </c>
      <c r="N12" s="39" t="s">
        <v>42</v>
      </c>
      <c r="O12" s="39">
        <v>5729</v>
      </c>
      <c r="P12" s="39" t="s">
        <v>36</v>
      </c>
      <c r="Q12" s="39"/>
      <c r="R12" s="39"/>
      <c r="S12" s="39" t="s">
        <v>183</v>
      </c>
    </row>
    <row r="13" spans="2:19" x14ac:dyDescent="0.25">
      <c r="B13" s="34">
        <v>46122</v>
      </c>
      <c r="C13" s="1">
        <v>5678</v>
      </c>
      <c r="D13" s="2"/>
      <c r="E13" s="35">
        <v>26</v>
      </c>
      <c r="F13" s="36">
        <f t="shared" si="0"/>
        <v>147628</v>
      </c>
      <c r="G13" s="122">
        <v>46128</v>
      </c>
      <c r="H13" s="121" t="s">
        <v>189</v>
      </c>
      <c r="I13" s="80"/>
      <c r="J13" s="126">
        <v>53019</v>
      </c>
      <c r="M13" s="125">
        <v>46127</v>
      </c>
      <c r="N13" s="39" t="s">
        <v>42</v>
      </c>
      <c r="O13" s="39">
        <v>5965</v>
      </c>
      <c r="P13" s="39" t="s">
        <v>36</v>
      </c>
      <c r="Q13" s="39"/>
      <c r="R13" s="39"/>
      <c r="S13" s="39" t="s">
        <v>183</v>
      </c>
    </row>
    <row r="14" spans="2:19" x14ac:dyDescent="0.25">
      <c r="B14" s="34">
        <v>46123</v>
      </c>
      <c r="C14" s="1">
        <v>5779</v>
      </c>
      <c r="D14" s="2"/>
      <c r="E14" s="35">
        <v>26</v>
      </c>
      <c r="F14" s="36">
        <f t="shared" si="0"/>
        <v>150254</v>
      </c>
      <c r="G14" s="122">
        <v>46130</v>
      </c>
      <c r="H14" s="121" t="s">
        <v>190</v>
      </c>
      <c r="I14" s="80"/>
      <c r="J14" s="126">
        <v>29349</v>
      </c>
      <c r="M14" s="125">
        <v>46128</v>
      </c>
      <c r="N14" s="39" t="s">
        <v>42</v>
      </c>
      <c r="O14" s="39">
        <v>5891</v>
      </c>
      <c r="P14" s="39" t="s">
        <v>36</v>
      </c>
      <c r="Q14" s="39"/>
      <c r="R14" s="39"/>
      <c r="S14" s="39" t="s">
        <v>183</v>
      </c>
    </row>
    <row r="15" spans="2:19" x14ac:dyDescent="0.25">
      <c r="B15" s="34">
        <v>46124</v>
      </c>
      <c r="C15" s="1">
        <v>5565</v>
      </c>
      <c r="D15" s="2"/>
      <c r="E15" s="35">
        <v>26</v>
      </c>
      <c r="F15" s="36">
        <f t="shared" si="0"/>
        <v>144690</v>
      </c>
      <c r="G15" s="122">
        <v>46125</v>
      </c>
      <c r="H15" s="121" t="s">
        <v>191</v>
      </c>
      <c r="I15" s="80"/>
      <c r="J15" s="126">
        <v>62379</v>
      </c>
      <c r="M15" s="125">
        <v>46130</v>
      </c>
      <c r="N15" s="39" t="s">
        <v>42</v>
      </c>
      <c r="O15" s="39">
        <v>3261</v>
      </c>
      <c r="P15" s="39" t="s">
        <v>36</v>
      </c>
      <c r="Q15" s="39"/>
      <c r="R15" s="39"/>
      <c r="S15" s="39" t="s">
        <v>183</v>
      </c>
    </row>
    <row r="16" spans="2:19" x14ac:dyDescent="0.25">
      <c r="B16" s="34">
        <v>46125</v>
      </c>
      <c r="C16" s="1">
        <v>5795</v>
      </c>
      <c r="D16" s="2"/>
      <c r="E16" s="35">
        <v>26</v>
      </c>
      <c r="F16" s="36">
        <f t="shared" si="0"/>
        <v>150670</v>
      </c>
      <c r="G16" s="44"/>
      <c r="H16" s="42"/>
      <c r="I16" s="5"/>
      <c r="J16" s="43"/>
      <c r="M16" s="125">
        <v>46125</v>
      </c>
      <c r="N16" s="39" t="s">
        <v>184</v>
      </c>
      <c r="O16" s="39">
        <v>6931</v>
      </c>
      <c r="P16" s="39" t="s">
        <v>36</v>
      </c>
      <c r="Q16" s="39"/>
      <c r="R16" s="39"/>
      <c r="S16" s="39" t="s">
        <v>185</v>
      </c>
    </row>
    <row r="17" spans="2:23" x14ac:dyDescent="0.25">
      <c r="B17" s="34">
        <v>46126</v>
      </c>
      <c r="C17" s="1">
        <v>5975</v>
      </c>
      <c r="D17" s="2"/>
      <c r="E17" s="35">
        <v>26</v>
      </c>
      <c r="F17" s="36">
        <f t="shared" si="0"/>
        <v>155350</v>
      </c>
      <c r="G17" s="44"/>
      <c r="H17" s="42"/>
      <c r="I17" s="5"/>
      <c r="J17" s="43"/>
    </row>
    <row r="18" spans="2:23" x14ac:dyDescent="0.25">
      <c r="B18" s="34">
        <v>46127</v>
      </c>
      <c r="C18" s="1">
        <v>5965</v>
      </c>
      <c r="D18" s="2"/>
      <c r="E18" s="35">
        <v>26</v>
      </c>
      <c r="F18" s="36">
        <f t="shared" si="0"/>
        <v>155090</v>
      </c>
      <c r="G18" s="44"/>
      <c r="H18" s="42"/>
      <c r="I18" s="5"/>
      <c r="J18" s="43"/>
    </row>
    <row r="19" spans="2:23" x14ac:dyDescent="0.25">
      <c r="B19" s="34">
        <v>46128</v>
      </c>
      <c r="C19" s="1">
        <v>5891</v>
      </c>
      <c r="D19" s="2"/>
      <c r="E19" s="35">
        <v>26</v>
      </c>
      <c r="F19" s="36">
        <f t="shared" si="0"/>
        <v>153166</v>
      </c>
      <c r="G19" s="44"/>
      <c r="H19" s="42"/>
      <c r="I19" s="5"/>
      <c r="J19" s="43"/>
      <c r="M19" s="110">
        <v>46116</v>
      </c>
      <c r="N19" s="5" t="s">
        <v>42</v>
      </c>
      <c r="O19" s="5">
        <v>5694</v>
      </c>
      <c r="P19" s="5" t="s">
        <v>36</v>
      </c>
      <c r="Q19" s="111">
        <v>17</v>
      </c>
      <c r="R19" s="111">
        <v>26</v>
      </c>
      <c r="S19" s="111">
        <f t="shared" ref="S19:S24" si="1">R19-Q19</f>
        <v>9</v>
      </c>
      <c r="T19" s="112">
        <f t="shared" ref="T19:T24" si="2">S19*O19</f>
        <v>51246</v>
      </c>
      <c r="U19" s="112"/>
      <c r="V19" s="112">
        <f>+T19+U19</f>
        <v>51246</v>
      </c>
      <c r="W19" s="5" t="s">
        <v>170</v>
      </c>
    </row>
    <row r="20" spans="2:23" x14ac:dyDescent="0.25">
      <c r="B20" s="34">
        <v>46129</v>
      </c>
      <c r="C20" s="1">
        <v>5754</v>
      </c>
      <c r="D20" s="2"/>
      <c r="E20" s="35">
        <v>26</v>
      </c>
      <c r="F20" s="36">
        <f t="shared" si="0"/>
        <v>149604</v>
      </c>
      <c r="G20" s="44"/>
      <c r="H20" s="42"/>
      <c r="I20" s="5"/>
      <c r="J20" s="43"/>
      <c r="M20" s="110">
        <v>46117</v>
      </c>
      <c r="N20" s="5" t="s">
        <v>42</v>
      </c>
      <c r="O20" s="5">
        <v>5729</v>
      </c>
      <c r="P20" s="5" t="s">
        <v>36</v>
      </c>
      <c r="Q20" s="111">
        <v>17</v>
      </c>
      <c r="R20" s="111">
        <v>26</v>
      </c>
      <c r="S20" s="111">
        <f t="shared" si="1"/>
        <v>9</v>
      </c>
      <c r="T20" s="112">
        <f t="shared" si="2"/>
        <v>51561</v>
      </c>
      <c r="U20" s="112"/>
      <c r="V20" s="112">
        <f t="shared" ref="V20:V24" si="3">+T20+U20</f>
        <v>51561</v>
      </c>
      <c r="W20" s="5" t="s">
        <v>183</v>
      </c>
    </row>
    <row r="21" spans="2:23" x14ac:dyDescent="0.25">
      <c r="B21" s="34">
        <v>46130</v>
      </c>
      <c r="C21" s="1">
        <v>3261</v>
      </c>
      <c r="D21" s="2"/>
      <c r="E21" s="35">
        <v>26</v>
      </c>
      <c r="F21" s="36">
        <f t="shared" si="0"/>
        <v>84786</v>
      </c>
      <c r="G21" s="44"/>
      <c r="H21" s="42"/>
      <c r="I21" s="5"/>
      <c r="J21" s="43"/>
      <c r="M21" s="110">
        <v>46127</v>
      </c>
      <c r="N21" s="5" t="s">
        <v>42</v>
      </c>
      <c r="O21" s="5">
        <v>5965</v>
      </c>
      <c r="P21" s="5" t="s">
        <v>36</v>
      </c>
      <c r="Q21" s="111">
        <v>17</v>
      </c>
      <c r="R21" s="111">
        <v>26</v>
      </c>
      <c r="S21" s="111">
        <f t="shared" si="1"/>
        <v>9</v>
      </c>
      <c r="T21" s="112">
        <f t="shared" si="2"/>
        <v>53685</v>
      </c>
      <c r="U21" s="112"/>
      <c r="V21" s="112">
        <f t="shared" si="3"/>
        <v>53685</v>
      </c>
      <c r="W21" s="5" t="s">
        <v>183</v>
      </c>
    </row>
    <row r="22" spans="2:23" x14ac:dyDescent="0.25">
      <c r="B22" s="34">
        <v>46131</v>
      </c>
      <c r="C22" s="1">
        <v>3288</v>
      </c>
      <c r="D22" s="2"/>
      <c r="E22" s="35">
        <v>26</v>
      </c>
      <c r="F22" s="36">
        <f t="shared" si="0"/>
        <v>85488</v>
      </c>
      <c r="G22" s="44"/>
      <c r="H22" s="42"/>
      <c r="I22" s="5"/>
      <c r="J22" s="43"/>
      <c r="M22" s="110">
        <v>46128</v>
      </c>
      <c r="N22" s="5" t="s">
        <v>42</v>
      </c>
      <c r="O22" s="2">
        <v>5891</v>
      </c>
      <c r="P22" s="5" t="s">
        <v>36</v>
      </c>
      <c r="Q22" s="111">
        <v>17</v>
      </c>
      <c r="R22" s="111">
        <v>26</v>
      </c>
      <c r="S22" s="111">
        <f t="shared" si="1"/>
        <v>9</v>
      </c>
      <c r="T22" s="112">
        <f t="shared" si="2"/>
        <v>53019</v>
      </c>
      <c r="U22" s="112"/>
      <c r="V22" s="112">
        <f t="shared" si="3"/>
        <v>53019</v>
      </c>
      <c r="W22" s="5" t="s">
        <v>183</v>
      </c>
    </row>
    <row r="23" spans="2:23" x14ac:dyDescent="0.25">
      <c r="B23" s="34">
        <v>46132</v>
      </c>
      <c r="C23" s="1">
        <v>0</v>
      </c>
      <c r="D23" s="2"/>
      <c r="E23" s="35">
        <v>26</v>
      </c>
      <c r="F23" s="36">
        <f t="shared" si="0"/>
        <v>0</v>
      </c>
      <c r="G23" s="44"/>
      <c r="H23" s="42"/>
      <c r="I23" s="5"/>
      <c r="J23" s="43"/>
      <c r="M23" s="110">
        <v>46130</v>
      </c>
      <c r="N23" s="5" t="s">
        <v>42</v>
      </c>
      <c r="O23" s="5">
        <v>3261</v>
      </c>
      <c r="P23" s="5" t="s">
        <v>36</v>
      </c>
      <c r="Q23" s="111">
        <v>17</v>
      </c>
      <c r="R23" s="111">
        <v>26</v>
      </c>
      <c r="S23" s="111">
        <f t="shared" si="1"/>
        <v>9</v>
      </c>
      <c r="T23" s="112">
        <f t="shared" si="2"/>
        <v>29349</v>
      </c>
      <c r="U23" s="117"/>
      <c r="V23" s="112">
        <f t="shared" si="3"/>
        <v>29349</v>
      </c>
      <c r="W23" s="5" t="s">
        <v>183</v>
      </c>
    </row>
    <row r="24" spans="2:23" x14ac:dyDescent="0.25">
      <c r="B24" s="34">
        <v>46133</v>
      </c>
      <c r="C24" s="1">
        <v>0</v>
      </c>
      <c r="D24" s="2"/>
      <c r="E24" s="35">
        <v>26</v>
      </c>
      <c r="F24" s="36">
        <f t="shared" si="0"/>
        <v>0</v>
      </c>
      <c r="G24" s="44"/>
      <c r="H24" s="42"/>
      <c r="I24" s="5"/>
      <c r="J24" s="43"/>
      <c r="M24" s="110">
        <v>46125</v>
      </c>
      <c r="N24" s="5" t="s">
        <v>184</v>
      </c>
      <c r="O24" s="5">
        <v>6931</v>
      </c>
      <c r="P24" s="5" t="s">
        <v>36</v>
      </c>
      <c r="Q24" s="111">
        <v>17</v>
      </c>
      <c r="R24" s="111">
        <v>26</v>
      </c>
      <c r="S24" s="111">
        <f t="shared" si="1"/>
        <v>9</v>
      </c>
      <c r="T24" s="112">
        <f t="shared" si="2"/>
        <v>62379</v>
      </c>
      <c r="U24" s="5"/>
      <c r="V24" s="112">
        <f t="shared" si="3"/>
        <v>62379</v>
      </c>
      <c r="W24" s="5" t="s">
        <v>185</v>
      </c>
    </row>
    <row r="25" spans="2:23" x14ac:dyDescent="0.25">
      <c r="B25" s="34">
        <v>46134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23" x14ac:dyDescent="0.25">
      <c r="B26" s="34">
        <v>46135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  <c r="U26" t="s">
        <v>32</v>
      </c>
      <c r="V26" s="7">
        <f>SUM(V19:V25)</f>
        <v>301239</v>
      </c>
    </row>
    <row r="27" spans="2:23" x14ac:dyDescent="0.25">
      <c r="B27" s="34">
        <v>46136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23" x14ac:dyDescent="0.25">
      <c r="B28" s="34">
        <v>46137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23" x14ac:dyDescent="0.25">
      <c r="B29" s="34">
        <v>46138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23" x14ac:dyDescent="0.25">
      <c r="B30" s="34">
        <v>46139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23" x14ac:dyDescent="0.25">
      <c r="B31" s="34">
        <v>46140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23" x14ac:dyDescent="0.25">
      <c r="B32" s="34">
        <v>46141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5"/>
      <c r="E34" s="35">
        <v>26</v>
      </c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104697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-2204926.1362999999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2722122</v>
      </c>
      <c r="L36" s="3">
        <f>J36-J4-J5-J6</f>
        <v>5228287.1362999994</v>
      </c>
    </row>
    <row r="37" spans="2:12" x14ac:dyDescent="0.25">
      <c r="B37" s="59" t="s">
        <v>36</v>
      </c>
      <c r="C37" s="60">
        <f>C35</f>
        <v>104697</v>
      </c>
      <c r="D37" s="2">
        <f>D35/1.03</f>
        <v>0</v>
      </c>
      <c r="E37" s="35"/>
      <c r="F37" s="36">
        <f>SUM(F4:F36)</f>
        <v>2722122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4927048.1362999994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131</v>
      </c>
      <c r="I49" s="12" t="s">
        <v>10</v>
      </c>
    </row>
    <row r="50" spans="2:9" x14ac:dyDescent="0.25">
      <c r="B50" s="94" t="s">
        <v>124</v>
      </c>
      <c r="C50" s="14"/>
      <c r="D50" s="15">
        <v>0</v>
      </c>
      <c r="E50" s="16">
        <v>26</v>
      </c>
      <c r="F50" s="15"/>
      <c r="G50" s="15"/>
      <c r="H50" s="15"/>
      <c r="I50" s="15"/>
    </row>
    <row r="51" spans="2:9" x14ac:dyDescent="0.25">
      <c r="B51" s="94" t="s">
        <v>125</v>
      </c>
      <c r="C51" s="14"/>
      <c r="D51" s="15">
        <v>34697</v>
      </c>
      <c r="E51" s="16">
        <v>26</v>
      </c>
      <c r="F51" s="15">
        <f>D51*E51</f>
        <v>902122</v>
      </c>
      <c r="G51" s="15"/>
      <c r="H51" s="15">
        <f>F51*0.01</f>
        <v>9021.2199999999993</v>
      </c>
      <c r="I51" s="15">
        <f>F51+H51</f>
        <v>911143.22</v>
      </c>
    </row>
    <row r="52" spans="2:9" x14ac:dyDescent="0.25">
      <c r="B52" s="94" t="s">
        <v>126</v>
      </c>
      <c r="C52" s="14"/>
      <c r="D52" s="15">
        <v>70000</v>
      </c>
      <c r="E52" s="16">
        <v>26</v>
      </c>
      <c r="F52" s="15">
        <f>D52*E52</f>
        <v>1820000</v>
      </c>
      <c r="G52" s="15"/>
      <c r="H52" s="15">
        <f>F52*0.01</f>
        <v>18200</v>
      </c>
      <c r="I52" s="15">
        <f>F52+H52</f>
        <v>1838200</v>
      </c>
    </row>
    <row r="53" spans="2:9" x14ac:dyDescent="0.25">
      <c r="B53" s="21"/>
      <c r="D53" s="22" t="s">
        <v>14</v>
      </c>
      <c r="E53" s="23">
        <v>0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D52+D51+D50</f>
        <v>104697</v>
      </c>
      <c r="E56" s="16">
        <f>F56/D56</f>
        <v>0</v>
      </c>
      <c r="F56" s="15">
        <f>F53+F50+F47</f>
        <v>0</v>
      </c>
    </row>
    <row r="58" spans="2:9" x14ac:dyDescent="0.25">
      <c r="D58" s="7">
        <f>C37-D56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9441-70EF-43A1-A6C5-C108D7412548}">
  <dimension ref="B1:L58"/>
  <sheetViews>
    <sheetView tabSelected="1"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5" bestFit="1" customWidth="1"/>
    <col min="15" max="15" width="11.28515625" bestFit="1" customWidth="1"/>
    <col min="16" max="16" width="9.85546875" bestFit="1" customWidth="1"/>
    <col min="17" max="17" width="10.85546875" bestFit="1" customWidth="1"/>
    <col min="18" max="18" width="11.42578125" bestFit="1" customWidth="1"/>
    <col min="19" max="19" width="12.85546875" customWidth="1"/>
  </cols>
  <sheetData>
    <row r="1" spans="2:10" ht="15.75" thickBot="1" x14ac:dyDescent="0.3"/>
    <row r="2" spans="2:10" ht="16.5" thickBot="1" x14ac:dyDescent="0.3">
      <c r="B2" s="130" t="s">
        <v>42</v>
      </c>
      <c r="C2" s="131"/>
      <c r="D2" s="131"/>
      <c r="E2" s="131"/>
      <c r="F2" s="131"/>
      <c r="G2" s="131"/>
      <c r="H2" s="131"/>
      <c r="I2" s="131"/>
      <c r="J2" s="132"/>
    </row>
    <row r="3" spans="2:10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10" x14ac:dyDescent="0.25">
      <c r="B4" s="34">
        <v>46143</v>
      </c>
      <c r="C4" s="1"/>
      <c r="D4" s="2"/>
      <c r="E4" s="35">
        <v>26</v>
      </c>
      <c r="F4" s="36">
        <f>E4*C4</f>
        <v>0</v>
      </c>
      <c r="G4" s="37"/>
      <c r="H4" s="38" t="s">
        <v>4</v>
      </c>
      <c r="I4" s="39"/>
      <c r="J4" s="40">
        <f>'NİSAN 2026'!J39*-1</f>
        <v>-4927048.1362999994</v>
      </c>
    </row>
    <row r="5" spans="2:10" x14ac:dyDescent="0.25">
      <c r="B5" s="34">
        <v>46144</v>
      </c>
      <c r="C5" s="1"/>
      <c r="D5" s="2"/>
      <c r="E5" s="35">
        <v>26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10" x14ac:dyDescent="0.25">
      <c r="B6" s="34">
        <v>46145</v>
      </c>
      <c r="C6" s="1"/>
      <c r="D6" s="2"/>
      <c r="E6" s="35">
        <v>26</v>
      </c>
      <c r="F6" s="36">
        <f t="shared" si="0"/>
        <v>0</v>
      </c>
      <c r="G6" s="37" t="s">
        <v>40</v>
      </c>
      <c r="H6" s="38"/>
      <c r="I6" s="39"/>
      <c r="J6" s="40"/>
    </row>
    <row r="7" spans="2:10" x14ac:dyDescent="0.25">
      <c r="B7" s="34">
        <v>46146</v>
      </c>
      <c r="C7" s="1"/>
      <c r="D7" s="2"/>
      <c r="E7" s="35">
        <v>26</v>
      </c>
      <c r="F7" s="36">
        <f t="shared" si="0"/>
        <v>0</v>
      </c>
      <c r="G7" s="37" t="s">
        <v>41</v>
      </c>
      <c r="H7" s="38"/>
      <c r="I7" s="39"/>
      <c r="J7" s="40"/>
    </row>
    <row r="8" spans="2:10" x14ac:dyDescent="0.25">
      <c r="B8" s="34">
        <v>46147</v>
      </c>
      <c r="C8" s="1"/>
      <c r="D8" s="2"/>
      <c r="E8" s="35">
        <v>26</v>
      </c>
      <c r="F8" s="36">
        <f t="shared" si="0"/>
        <v>0</v>
      </c>
      <c r="G8" s="41"/>
      <c r="H8" s="42"/>
      <c r="I8" s="5"/>
      <c r="J8" s="43"/>
    </row>
    <row r="9" spans="2:10" x14ac:dyDescent="0.25">
      <c r="B9" s="34">
        <v>46148</v>
      </c>
      <c r="C9" s="1"/>
      <c r="D9" s="2"/>
      <c r="E9" s="35">
        <v>26</v>
      </c>
      <c r="F9" s="36">
        <f t="shared" si="0"/>
        <v>0</v>
      </c>
      <c r="G9" s="41"/>
      <c r="H9" s="42"/>
      <c r="I9" s="5"/>
      <c r="J9" s="43"/>
    </row>
    <row r="10" spans="2:10" x14ac:dyDescent="0.25">
      <c r="B10" s="34">
        <v>46149</v>
      </c>
      <c r="C10" s="1"/>
      <c r="D10" s="2"/>
      <c r="E10" s="35">
        <v>26</v>
      </c>
      <c r="F10" s="36">
        <f t="shared" si="0"/>
        <v>0</v>
      </c>
      <c r="G10" s="41"/>
      <c r="H10" s="42"/>
      <c r="I10" s="5"/>
      <c r="J10" s="43"/>
    </row>
    <row r="11" spans="2:10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10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10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10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10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10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5"/>
      <c r="E34" s="35">
        <v>26</v>
      </c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0</v>
      </c>
      <c r="D35" s="54">
        <f>SUM(D4:D34)</f>
        <v>0</v>
      </c>
      <c r="E35" s="55"/>
      <c r="F35" s="56" t="s">
        <v>2</v>
      </c>
      <c r="G35" s="57"/>
      <c r="H35" s="133" t="s">
        <v>33</v>
      </c>
      <c r="I35" s="133"/>
      <c r="J35" s="58">
        <f>SUM(J4:J34)</f>
        <v>-4927048.1362999994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134" t="s">
        <v>35</v>
      </c>
      <c r="I36" s="134"/>
      <c r="J36" s="43">
        <f>F36+F37</f>
        <v>0</v>
      </c>
      <c r="L36" s="3">
        <f>J36-J4-J5-J6</f>
        <v>4927048.1362999994</v>
      </c>
    </row>
    <row r="37" spans="2:12" x14ac:dyDescent="0.25">
      <c r="B37" s="59" t="s">
        <v>36</v>
      </c>
      <c r="C37" s="60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35" t="s">
        <v>37</v>
      </c>
      <c r="C39" s="136"/>
      <c r="D39" s="61"/>
      <c r="E39" s="62"/>
      <c r="F39" s="63"/>
      <c r="G39" s="64"/>
      <c r="H39" s="137" t="s">
        <v>38</v>
      </c>
      <c r="I39" s="137"/>
      <c r="J39" s="65">
        <f>J36+J37+J38-J35</f>
        <v>4927048.1362999994</v>
      </c>
    </row>
    <row r="40" spans="2:12" ht="15.75" thickBot="1" x14ac:dyDescent="0.3">
      <c r="B40" s="127"/>
      <c r="C40" s="128"/>
      <c r="D40" s="128"/>
      <c r="E40" s="128"/>
      <c r="F40" s="128"/>
      <c r="G40" s="128"/>
      <c r="H40" s="128"/>
      <c r="I40" s="128"/>
      <c r="J40" s="129"/>
    </row>
    <row r="41" spans="2:12" ht="15.75" thickBot="1" x14ac:dyDescent="0.3">
      <c r="B41" s="127"/>
      <c r="C41" s="128"/>
      <c r="D41" s="128"/>
      <c r="E41" s="128"/>
      <c r="F41" s="128"/>
      <c r="G41" s="128"/>
      <c r="H41" s="128"/>
      <c r="I41" s="128"/>
      <c r="J41" s="12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2026-05-06T11:06:41Z</dcterms:modified>
</cp:coreProperties>
</file>